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1245_seas_sk/Documents/Pracovná plocha/15 ZoVO vypínače/02 Súťažné podklady/Prílohy k Súťažným podkladom vypínače/3. Vzor Zmluvy/"/>
    </mc:Choice>
  </mc:AlternateContent>
  <xr:revisionPtr revIDLastSave="1574" documentId="11_D1F2866E1F0967754D953B48F77733B5F1E850A3" xr6:coauthVersionLast="47" xr6:coauthVersionMax="47" xr10:uidLastSave="{58DE0B41-6AF8-4C97-9E3E-31F8439CCF63}"/>
  <bookViews>
    <workbookView xWindow="28680" yWindow="-120" windowWidth="29040" windowHeight="15720" xr2:uid="{00000000-000D-0000-FFFF-FFFF00000000}"/>
  </bookViews>
  <sheets>
    <sheet name="haro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91" i="3" l="1"/>
  <c r="AB91" i="3"/>
  <c r="V91" i="3"/>
  <c r="J91" i="3"/>
  <c r="P91" i="3"/>
  <c r="AD84" i="3"/>
  <c r="AH84" i="3" s="1"/>
  <c r="X84" i="3"/>
  <c r="AB84" i="3" s="1"/>
  <c r="R84" i="3"/>
  <c r="V84" i="3" s="1"/>
  <c r="L84" i="3"/>
  <c r="P84" i="3" s="1"/>
  <c r="F84" i="3"/>
  <c r="J84" i="3" l="1"/>
  <c r="AH64" i="3"/>
  <c r="AH66" i="3"/>
  <c r="AB68" i="3"/>
  <c r="AB62" i="3"/>
  <c r="P60" i="3"/>
  <c r="P58" i="3"/>
  <c r="P56" i="3"/>
  <c r="P54" i="3"/>
  <c r="P44" i="3"/>
  <c r="V42" i="3"/>
  <c r="AB52" i="3"/>
  <c r="AB50" i="3"/>
  <c r="AB48" i="3"/>
  <c r="AB46" i="3"/>
  <c r="AB40" i="3"/>
  <c r="AB38" i="3"/>
  <c r="AB36" i="3"/>
  <c r="AB34" i="3"/>
  <c r="AB32" i="3"/>
  <c r="AB30" i="3"/>
  <c r="V24" i="3"/>
  <c r="V22" i="3"/>
  <c r="P28" i="3"/>
  <c r="P26" i="3"/>
  <c r="V78" i="3"/>
  <c r="V77" i="3"/>
  <c r="AB74" i="3"/>
  <c r="AB73" i="3"/>
  <c r="J70" i="3"/>
  <c r="J71" i="3"/>
  <c r="AB20" i="3"/>
  <c r="AD90" i="3" l="1"/>
  <c r="AD89" i="3"/>
  <c r="AD87" i="3"/>
  <c r="AD85" i="3"/>
  <c r="AD83" i="3"/>
  <c r="AD82" i="3"/>
  <c r="AD81" i="3"/>
  <c r="X90" i="3"/>
  <c r="X89" i="3"/>
  <c r="X87" i="3"/>
  <c r="X85" i="3"/>
  <c r="X83" i="3"/>
  <c r="AB83" i="3" s="1"/>
  <c r="X82" i="3"/>
  <c r="X81" i="3"/>
  <c r="R90" i="3"/>
  <c r="R89" i="3"/>
  <c r="R87" i="3"/>
  <c r="R85" i="3"/>
  <c r="R83" i="3"/>
  <c r="R82" i="3"/>
  <c r="R81" i="3"/>
  <c r="L90" i="3"/>
  <c r="L89" i="3"/>
  <c r="L87" i="3"/>
  <c r="L85" i="3"/>
  <c r="L83" i="3"/>
  <c r="L82" i="3"/>
  <c r="L81" i="3"/>
  <c r="AH90" i="3" l="1"/>
  <c r="AH89" i="3"/>
  <c r="AH88" i="3"/>
  <c r="AH87" i="3"/>
  <c r="AH86" i="3"/>
  <c r="AH85" i="3"/>
  <c r="AH83" i="3"/>
  <c r="AH82" i="3"/>
  <c r="AH81" i="3"/>
  <c r="AH65" i="3"/>
  <c r="AH63" i="3"/>
  <c r="AB90" i="3"/>
  <c r="AB89" i="3"/>
  <c r="AB88" i="3"/>
  <c r="AB87" i="3"/>
  <c r="AB86" i="3"/>
  <c r="AB85" i="3"/>
  <c r="AB82" i="3"/>
  <c r="AB81" i="3"/>
  <c r="AB72" i="3"/>
  <c r="AB67" i="3"/>
  <c r="AB61" i="3"/>
  <c r="AB51" i="3"/>
  <c r="AB49" i="3"/>
  <c r="AB47" i="3"/>
  <c r="AB45" i="3"/>
  <c r="AB39" i="3"/>
  <c r="AB37" i="3"/>
  <c r="AB35" i="3"/>
  <c r="AB33" i="3"/>
  <c r="AB31" i="3"/>
  <c r="AB29" i="3"/>
  <c r="AB19" i="3"/>
  <c r="V90" i="3"/>
  <c r="V89" i="3"/>
  <c r="V88" i="3"/>
  <c r="V87" i="3"/>
  <c r="V86" i="3"/>
  <c r="V85" i="3"/>
  <c r="V83" i="3"/>
  <c r="V82" i="3"/>
  <c r="V81" i="3"/>
  <c r="V76" i="3"/>
  <c r="V75" i="3"/>
  <c r="V41" i="3"/>
  <c r="V23" i="3"/>
  <c r="V21" i="3"/>
  <c r="P90" i="3"/>
  <c r="F90" i="3"/>
  <c r="J90" i="3" s="1"/>
  <c r="P89" i="3"/>
  <c r="F89" i="3"/>
  <c r="J89" i="3" s="1"/>
  <c r="P88" i="3"/>
  <c r="J88" i="3"/>
  <c r="P87" i="3"/>
  <c r="F87" i="3"/>
  <c r="J87" i="3" s="1"/>
  <c r="P86" i="3"/>
  <c r="J86" i="3"/>
  <c r="P85" i="3"/>
  <c r="F85" i="3"/>
  <c r="J85" i="3" s="1"/>
  <c r="P83" i="3"/>
  <c r="F83" i="3"/>
  <c r="J83" i="3" s="1"/>
  <c r="P82" i="3"/>
  <c r="F82" i="3"/>
  <c r="J82" i="3" s="1"/>
  <c r="P81" i="3"/>
  <c r="F81" i="3"/>
  <c r="J81" i="3" s="1"/>
  <c r="P80" i="3"/>
  <c r="J80" i="3"/>
  <c r="P79" i="3"/>
  <c r="J79" i="3"/>
  <c r="J69" i="3"/>
  <c r="P59" i="3"/>
  <c r="P57" i="3"/>
  <c r="P55" i="3"/>
  <c r="P53" i="3"/>
  <c r="P43" i="3"/>
  <c r="P27" i="3"/>
  <c r="P25" i="3"/>
  <c r="L17" i="3"/>
  <c r="P17" i="3" s="1"/>
  <c r="F17" i="3"/>
  <c r="J17" i="3" s="1"/>
  <c r="L16" i="3"/>
  <c r="P16" i="3" s="1"/>
  <c r="F16" i="3"/>
  <c r="J16" i="3" s="1"/>
  <c r="L15" i="3"/>
  <c r="P15" i="3" s="1"/>
  <c r="F15" i="3"/>
  <c r="J15" i="3" s="1"/>
  <c r="L14" i="3"/>
  <c r="P14" i="3" s="1"/>
  <c r="F14" i="3"/>
  <c r="J14" i="3" s="1"/>
  <c r="AA92" i="3" l="1"/>
  <c r="O92" i="3"/>
  <c r="U92" i="3"/>
  <c r="I92" i="3"/>
  <c r="I93" i="3" s="1"/>
  <c r="AG92" i="3"/>
  <c r="L93" i="3" l="1"/>
  <c r="F94" i="3" s="1"/>
</calcChain>
</file>

<file path=xl/sharedStrings.xml><?xml version="1.0" encoding="utf-8"?>
<sst xmlns="http://schemas.openxmlformats.org/spreadsheetml/2006/main" count="332" uniqueCount="120">
  <si>
    <t>Por.č. položky</t>
  </si>
  <si>
    <t>Predmet</t>
  </si>
  <si>
    <t xml:space="preserve">Názov položky </t>
  </si>
  <si>
    <t>Jednotková cena za 1 človekodeň**</t>
  </si>
  <si>
    <t>Počet MJ
(pre práce - počet človekodní**)</t>
  </si>
  <si>
    <t>MJ</t>
  </si>
  <si>
    <t>Jednotková cena v EUR bez DPH</t>
  </si>
  <si>
    <t>Cena celkom v EUR bez DPH</t>
  </si>
  <si>
    <t xml:space="preserve">Dokumentácia pred realizáciou </t>
  </si>
  <si>
    <t>celok</t>
  </si>
  <si>
    <t>Zariadenie</t>
  </si>
  <si>
    <t>Dodávky</t>
  </si>
  <si>
    <t>ks</t>
  </si>
  <si>
    <t>Práce</t>
  </si>
  <si>
    <t>Riadenie projektu (projektový manažment)</t>
  </si>
  <si>
    <t>Kontroly a skúšky</t>
  </si>
  <si>
    <t>Dokumentácia po realizácii</t>
  </si>
  <si>
    <t>Ostatné služby</t>
  </si>
  <si>
    <t>P.č.</t>
  </si>
  <si>
    <r>
      <t>MJ</t>
    </r>
    <r>
      <rPr>
        <b/>
        <sz val="11"/>
        <color rgb="FFFF0000"/>
        <rFont val="Calibri"/>
        <family val="2"/>
        <charset val="238"/>
        <scheme val="minor"/>
      </rPr>
      <t>**</t>
    </r>
  </si>
  <si>
    <t xml:space="preserve">Jednotková cena v EUR bez DPH </t>
  </si>
  <si>
    <t>Poznámka</t>
  </si>
  <si>
    <t>A1</t>
  </si>
  <si>
    <t>Koordinátor dokumentácie</t>
  </si>
  <si>
    <t>človekodeň</t>
  </si>
  <si>
    <t>A2</t>
  </si>
  <si>
    <t>Koordinátor BOZP</t>
  </si>
  <si>
    <t>A3</t>
  </si>
  <si>
    <t xml:space="preserve">Demontážnik/Montážnik </t>
  </si>
  <si>
    <t>A4</t>
  </si>
  <si>
    <t>A5</t>
  </si>
  <si>
    <t>Projektové práce/ vypracovanie dokumentácie</t>
  </si>
  <si>
    <t>A6</t>
  </si>
  <si>
    <t>Projektový manažér (riadenie projektu)</t>
  </si>
  <si>
    <t>Predmet obstarávania</t>
  </si>
  <si>
    <t>Prosím vyplniť polia označené žltou farbou.</t>
  </si>
  <si>
    <t>* Pri vkladaní ceny do kalkulácie žiadame najprv vyplniť ceny uvedené v Cenotvorbe A</t>
  </si>
  <si>
    <t>** Pre vylúčenie pochybností sa pod jedným človekodňom sa rozumie vždy jeden pracovný deň s minimálnym počtom 8 pracovných hodín</t>
  </si>
  <si>
    <t>Spoločnosť:</t>
  </si>
  <si>
    <t>Sídlo:</t>
  </si>
  <si>
    <t>Tel. číslo</t>
  </si>
  <si>
    <t>Email:</t>
  </si>
  <si>
    <t>Názov komponentu / ekvivalent</t>
  </si>
  <si>
    <r>
      <t xml:space="preserve">Koordinátor dokumentácie podľa § 3, ods.1, NV SR č. 396/2006 Z. z. </t>
    </r>
    <r>
      <rPr>
        <sz val="10"/>
        <color rgb="FFFF0000"/>
        <rFont val="Calibri"/>
        <family val="2"/>
        <charset val="238"/>
        <scheme val="minor"/>
      </rPr>
      <t>(jednotková cena*počet ČD A1)</t>
    </r>
  </si>
  <si>
    <r>
      <t xml:space="preserve">Koordinátor bezpečnosti podľa § 3, ods.1, NV SR č. 396/2006 Z. z. </t>
    </r>
    <r>
      <rPr>
        <sz val="10"/>
        <color rgb="FFFF0000"/>
        <rFont val="Calibri"/>
        <family val="2"/>
        <charset val="238"/>
        <scheme val="minor"/>
      </rPr>
      <t>(jednotková cena*počet ČD A2)</t>
    </r>
  </si>
  <si>
    <r>
      <t>Demonážne práce - DEMONTÁŽNIK: odpojenie a demontáž pôvodných komponentov a nepotrebných prvkov,  príprava demontovaných komponentov na ich likvidáciu,  odvoz na určené miesto</t>
    </r>
    <r>
      <rPr>
        <sz val="10"/>
        <color rgb="FFFF0000"/>
        <rFont val="Calibri"/>
        <family val="2"/>
        <charset val="238"/>
        <scheme val="minor"/>
      </rPr>
      <t xml:space="preserve"> (jednotková cena*počet ČD A3)</t>
    </r>
  </si>
  <si>
    <r>
      <t xml:space="preserve">Montážne práce - MONTÁŽNIK: montáž a pripojenie nových komponentov </t>
    </r>
    <r>
      <rPr>
        <sz val="10"/>
        <color rgb="FFFF0000"/>
        <rFont val="Calibri"/>
        <family val="2"/>
        <charset val="238"/>
        <scheme val="minor"/>
      </rPr>
      <t>(jednotková cena*počet ČD A3)</t>
    </r>
  </si>
  <si>
    <r>
      <t>Cenotvorba činností  A</t>
    </r>
    <r>
      <rPr>
        <b/>
        <sz val="11"/>
        <color rgb="FFFF0000"/>
        <rFont val="Calibri"/>
        <family val="2"/>
        <charset val="238"/>
        <scheme val="minor"/>
      </rPr>
      <t xml:space="preserve"> *</t>
    </r>
  </si>
  <si>
    <t xml:space="preserve">Míľnik č. </t>
  </si>
  <si>
    <t>Celková cena za dodanie predmetu obstarávania vyjadrená v EUR bez DPH</t>
  </si>
  <si>
    <t xml:space="preserve">Špecialista pre zariadenia záložného napájania </t>
  </si>
  <si>
    <t>A7</t>
  </si>
  <si>
    <t>A8</t>
  </si>
  <si>
    <t>Elektrotechnik na riadenie činnosti alebo na riadenie prevádzky</t>
  </si>
  <si>
    <t>Vypracovanie STD, aktualizácia DSV v archíve</t>
  </si>
  <si>
    <t>1. Dielo 1. blok EMO</t>
  </si>
  <si>
    <t>2. Dielo 2. blok EMO</t>
  </si>
  <si>
    <t>D250 alebo ekvivalent</t>
  </si>
  <si>
    <t>D630 alebo ekvivalent</t>
  </si>
  <si>
    <t>S1600 alebo ekvivalent</t>
  </si>
  <si>
    <t>S2500 alebo ekvivalent</t>
  </si>
  <si>
    <t>Kabeláž</t>
  </si>
  <si>
    <t>Spotrebný materiál</t>
  </si>
  <si>
    <t>Výzbroj prívodného poľa - Rozvádzač 24VDC</t>
  </si>
  <si>
    <t>Výzbroj prívodného poľa - Rozvádzač 230VAC</t>
  </si>
  <si>
    <t>Výzbroj prívodného poľa - Rozvádzač 230VAC + AZR</t>
  </si>
  <si>
    <t>PA03-2BWR03</t>
  </si>
  <si>
    <t>PA03-2BWK11</t>
  </si>
  <si>
    <t>PA03-2BWK12</t>
  </si>
  <si>
    <t>PA03-2BWL11</t>
  </si>
  <si>
    <t>PA03-2BWL12</t>
  </si>
  <si>
    <t>PA03-2BWM11</t>
  </si>
  <si>
    <t>PA03-2BWM12</t>
  </si>
  <si>
    <t>PA03-2BWG11</t>
  </si>
  <si>
    <t>PA03-2BWG12</t>
  </si>
  <si>
    <t>PA03-2BWG21</t>
  </si>
  <si>
    <t>PA03-2BWG22</t>
  </si>
  <si>
    <t>PA03-1BSH17</t>
  </si>
  <si>
    <t>PA03-2BSK11</t>
  </si>
  <si>
    <t>PA03-2BSL11</t>
  </si>
  <si>
    <t>PA03-2BSM11</t>
  </si>
  <si>
    <t>PA03-2BSG14</t>
  </si>
  <si>
    <t>PA03-2BSG16</t>
  </si>
  <si>
    <t>PA03-2BSG17</t>
  </si>
  <si>
    <t>PA03-2BSG18</t>
  </si>
  <si>
    <t>PA03-2BSH14</t>
  </si>
  <si>
    <t>PA03-2BSH16</t>
  </si>
  <si>
    <t>PA03-2BSH18</t>
  </si>
  <si>
    <t>PA03-2BSH19</t>
  </si>
  <si>
    <t>PA03-2BJA11</t>
  </si>
  <si>
    <t>PA03-2BJA12</t>
  </si>
  <si>
    <t>PA03-2BJA16</t>
  </si>
  <si>
    <t>PA03-2BJA17</t>
  </si>
  <si>
    <t>PA03-2BJB16</t>
  </si>
  <si>
    <t>D630  alebo ekvivalent</t>
  </si>
  <si>
    <t>Technické miesto</t>
  </si>
  <si>
    <t>Výkon PKV a KV</t>
  </si>
  <si>
    <t>ostatné elektrokomponenty</t>
  </si>
  <si>
    <t>Automatika AZR</t>
  </si>
  <si>
    <t>Hlavný inžinier projektu administrátor</t>
  </si>
  <si>
    <t>Položka je zahrnutá do ceny 1. etapy predmetnej položky v míľniku č. 1</t>
  </si>
  <si>
    <t>Celková cena za etapy 1. a 2. Diela</t>
  </si>
  <si>
    <t>Výmena vypínačov v úsekových a podružných rozvádzačoch 1. kategórie ZZN v EMO</t>
  </si>
  <si>
    <t>Celková cena za Dielo 1, Dielo 2</t>
  </si>
  <si>
    <r>
      <t xml:space="preserve">Špecialista pre zariadenia záložného napájania </t>
    </r>
    <r>
      <rPr>
        <sz val="10"/>
        <color rgb="FFFF0000"/>
        <rFont val="Calibri"/>
        <family val="2"/>
        <charset val="238"/>
        <scheme val="minor"/>
      </rPr>
      <t>(jednotková cena*počet ČD A7)</t>
    </r>
  </si>
  <si>
    <r>
      <t xml:space="preserve">Realizácia funkčných skúšok a kontrol v zmysle TŠ, FAT testy, uvedenie do prevádzky (Elektrotechnik na riadenie činnosti alebo na riadenie prevádzky) </t>
    </r>
    <r>
      <rPr>
        <sz val="10"/>
        <color rgb="FFFF0000"/>
        <rFont val="Calibri"/>
        <family val="2"/>
        <charset val="238"/>
        <scheme val="minor"/>
      </rPr>
      <t>(jednotková cena*počet ČD A6)</t>
    </r>
  </si>
  <si>
    <r>
      <t xml:space="preserve">Hlavný inžinier projektu administrátor </t>
    </r>
    <r>
      <rPr>
        <sz val="10"/>
        <color rgb="FFFF0000"/>
        <rFont val="Calibri"/>
        <family val="2"/>
        <charset val="238"/>
        <scheme val="minor"/>
      </rPr>
      <t>(jednotková cena*počet ČD A8)</t>
    </r>
  </si>
  <si>
    <r>
      <t xml:space="preserve">Projektový manažér </t>
    </r>
    <r>
      <rPr>
        <sz val="10"/>
        <color rgb="FFFF0000"/>
        <rFont val="Calibri"/>
        <family val="2"/>
        <charset val="238"/>
        <scheme val="minor"/>
      </rPr>
      <t xml:space="preserve"> (jednotková cena*počet ČD A5)</t>
    </r>
  </si>
  <si>
    <r>
      <t xml:space="preserve">Program SAT testov, PKV a KV, vypracovanie PP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</si>
  <si>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t xml:space="preserve">1. etapa - GO2 </t>
  </si>
  <si>
    <t>2. etapa - GO2</t>
  </si>
  <si>
    <t xml:space="preserve">4. etapa - GO2 </t>
  </si>
  <si>
    <t xml:space="preserve">5. etapa - GO2 </t>
  </si>
  <si>
    <t>3. etapa - GO1</t>
  </si>
  <si>
    <r>
      <t xml:space="preserve">Vypracovanie a dodanie Konštrukčnej a Realizačnej dokumentácie; technologického postupu demontážnych a montážnych prác pre výmenu vypínačov, realizačného harmonogramu postupu prác (Vypracovanie a dodanie dokumentácie)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</si>
  <si>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Vypracovanie a dodanie plánu kontrol a skúšok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</si>
  <si>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r>
      <t xml:space="preserve">Vypracovanie a dodanie plánu BOZP, bezpečného pracovného postupu (BPP) a Analýzy rizík </t>
    </r>
    <r>
      <rPr>
        <sz val="10"/>
        <color rgb="FFFF0000"/>
        <rFont val="Calibri"/>
        <family val="2"/>
        <charset val="238"/>
        <scheme val="minor"/>
      </rPr>
      <t>(jednotková cena*počet ČD A4)</t>
    </r>
  </si>
  <si>
    <t>Školenie pre 10 osôb (12 hodín) pre Rozvádzač 24VDC, 230VAC, 230VAC + AZR</t>
  </si>
  <si>
    <t>Údaje osoby, ktorá bude zabezpečovať elektronickú aukciu (meno, priezvisko, t.č., e-mail, na ktorý bude odoslaná výzva na účasť v aukcii):</t>
  </si>
  <si>
    <t>Príloha č. 3 k Zmluve o Dielo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</si>
</sst>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 applyAlignment="0">
      <alignment vertical="top" wrapText="1"/>
      <protection locked="0"/>
    </xf>
    <xf numFmtId="0" fontId="17" fillId="0" borderId="0" applyNumberFormat="0" applyFill="0" applyBorder="0" applyAlignment="0" applyProtection="0"/>
  </cellStyleXfs>
  <cellXfs count="17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4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164" fontId="0" fillId="2" borderId="0" xfId="0" applyNumberFormat="1" applyFill="1"/>
    <xf numFmtId="0" fontId="2" fillId="2" borderId="0" xfId="0" applyFont="1" applyFill="1"/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/>
    </xf>
    <xf numFmtId="164" fontId="7" fillId="4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164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6" fillId="2" borderId="0" xfId="1" applyFont="1" applyFill="1" applyAlignment="1" applyProtection="1">
      <alignment vertical="center" wrapText="1"/>
    </xf>
    <xf numFmtId="0" fontId="17" fillId="2" borderId="0" xfId="2" applyFill="1" applyBorder="1" applyAlignment="1" applyProtection="1">
      <alignment vertical="center" wrapText="1"/>
    </xf>
    <xf numFmtId="0" fontId="14" fillId="2" borderId="0" xfId="0" applyFont="1" applyFill="1"/>
    <xf numFmtId="0" fontId="8" fillId="5" borderId="11" xfId="0" applyFont="1" applyFill="1" applyBorder="1" applyAlignment="1">
      <alignment vertical="center" textRotation="19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1" fontId="6" fillId="6" borderId="11" xfId="0" applyNumberFormat="1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 wrapText="1"/>
    </xf>
    <xf numFmtId="3" fontId="7" fillId="4" borderId="18" xfId="0" applyNumberFormat="1" applyFont="1" applyFill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/>
    </xf>
    <xf numFmtId="0" fontId="8" fillId="5" borderId="18" xfId="0" applyFont="1" applyFill="1" applyBorder="1" applyAlignment="1">
      <alignment vertical="center" textRotation="19"/>
    </xf>
    <xf numFmtId="164" fontId="7" fillId="0" borderId="18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/>
    <xf numFmtId="0" fontId="6" fillId="6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7" borderId="22" xfId="0" applyFont="1" applyFill="1" applyBorder="1" applyAlignment="1">
      <alignment vertical="center"/>
    </xf>
    <xf numFmtId="0" fontId="22" fillId="8" borderId="1" xfId="0" applyFont="1" applyFill="1" applyBorder="1" applyAlignment="1">
      <alignment vertical="center" wrapText="1"/>
    </xf>
    <xf numFmtId="0" fontId="22" fillId="8" borderId="2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8" borderId="3" xfId="0" applyFont="1" applyFill="1" applyBorder="1" applyAlignment="1">
      <alignment horizontal="left" vertical="center"/>
    </xf>
    <xf numFmtId="0" fontId="18" fillId="2" borderId="0" xfId="0" applyFont="1" applyFill="1" applyAlignment="1">
      <alignment vertical="center" wrapText="1"/>
    </xf>
    <xf numFmtId="0" fontId="2" fillId="12" borderId="11" xfId="0" applyFont="1" applyFill="1" applyBorder="1" applyAlignment="1">
      <alignment horizontal="center" vertical="center"/>
    </xf>
    <xf numFmtId="0" fontId="22" fillId="8" borderId="28" xfId="0" applyFont="1" applyFill="1" applyBorder="1" applyAlignment="1">
      <alignment vertical="center" wrapText="1"/>
    </xf>
    <xf numFmtId="0" fontId="22" fillId="8" borderId="27" xfId="0" applyFont="1" applyFill="1" applyBorder="1" applyAlignment="1">
      <alignment vertical="center" wrapText="1"/>
    </xf>
    <xf numFmtId="0" fontId="3" fillId="8" borderId="27" xfId="0" applyFont="1" applyFill="1" applyBorder="1" applyAlignment="1">
      <alignment horizontal="left" vertical="center"/>
    </xf>
    <xf numFmtId="0" fontId="3" fillId="6" borderId="28" xfId="0" applyFont="1" applyFill="1" applyBorder="1" applyAlignment="1">
      <alignment horizontal="left" vertical="center"/>
    </xf>
    <xf numFmtId="0" fontId="3" fillId="6" borderId="27" xfId="0" applyFont="1" applyFill="1" applyBorder="1" applyAlignment="1">
      <alignment horizontal="left" vertical="center"/>
    </xf>
    <xf numFmtId="164" fontId="3" fillId="6" borderId="29" xfId="0" applyNumberFormat="1" applyFont="1" applyFill="1" applyBorder="1" applyAlignment="1">
      <alignment vertical="center"/>
    </xf>
    <xf numFmtId="164" fontId="3" fillId="6" borderId="27" xfId="0" applyNumberFormat="1" applyFont="1" applyFill="1" applyBorder="1" applyAlignment="1">
      <alignment vertical="center"/>
    </xf>
    <xf numFmtId="0" fontId="2" fillId="8" borderId="22" xfId="0" applyFont="1" applyFill="1" applyBorder="1" applyAlignment="1">
      <alignment vertical="center"/>
    </xf>
    <xf numFmtId="0" fontId="2" fillId="8" borderId="23" xfId="0" applyFont="1" applyFill="1" applyBorder="1" applyAlignment="1">
      <alignment vertical="center"/>
    </xf>
    <xf numFmtId="0" fontId="2" fillId="7" borderId="21" xfId="0" applyFont="1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164" fontId="7" fillId="4" borderId="15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2" fillId="6" borderId="19" xfId="0" applyFont="1" applyFill="1" applyBorder="1" applyAlignment="1">
      <alignment horizontal="left" vertical="center" wrapText="1"/>
    </xf>
    <xf numFmtId="0" fontId="22" fillId="6" borderId="24" xfId="0" applyFont="1" applyFill="1" applyBorder="1" applyAlignment="1">
      <alignment horizontal="left" vertical="center" wrapText="1"/>
    </xf>
    <xf numFmtId="164" fontId="3" fillId="8" borderId="2" xfId="0" applyNumberFormat="1" applyFont="1" applyFill="1" applyBorder="1" applyAlignment="1">
      <alignment horizontal="right" vertical="center"/>
    </xf>
    <xf numFmtId="0" fontId="10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164" fontId="3" fillId="8" borderId="27" xfId="0" applyNumberFormat="1" applyFont="1" applyFill="1" applyBorder="1" applyAlignment="1">
      <alignment horizontal="right" vertical="center"/>
    </xf>
    <xf numFmtId="164" fontId="3" fillId="6" borderId="27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16" fillId="6" borderId="14" xfId="1" applyFont="1" applyFill="1" applyBorder="1" applyAlignment="1" applyProtection="1">
      <alignment horizontal="left" vertical="center" wrapText="1"/>
    </xf>
    <xf numFmtId="0" fontId="16" fillId="6" borderId="15" xfId="1" applyFont="1" applyFill="1" applyBorder="1" applyAlignment="1" applyProtection="1">
      <alignment horizontal="left" vertical="center" wrapText="1"/>
    </xf>
    <xf numFmtId="0" fontId="17" fillId="4" borderId="25" xfId="2" applyFill="1" applyBorder="1" applyAlignment="1" applyProtection="1">
      <alignment horizontal="center" vertical="center" wrapText="1"/>
    </xf>
    <xf numFmtId="0" fontId="17" fillId="4" borderId="24" xfId="2" applyFill="1" applyBorder="1" applyAlignment="1" applyProtection="1">
      <alignment horizontal="center" vertical="center" wrapText="1"/>
    </xf>
    <xf numFmtId="0" fontId="17" fillId="4" borderId="39" xfId="2" applyFill="1" applyBorder="1" applyAlignment="1" applyProtection="1">
      <alignment horizontal="center" vertical="center" wrapText="1"/>
    </xf>
    <xf numFmtId="164" fontId="7" fillId="3" borderId="30" xfId="0" applyNumberFormat="1" applyFont="1" applyFill="1" applyBorder="1" applyAlignment="1">
      <alignment horizontal="center" vertical="center" wrapText="1"/>
    </xf>
    <xf numFmtId="164" fontId="7" fillId="3" borderId="26" xfId="0" applyNumberFormat="1" applyFont="1" applyFill="1" applyBorder="1" applyAlignment="1">
      <alignment horizontal="center" vertical="center" wrapText="1"/>
    </xf>
    <xf numFmtId="164" fontId="7" fillId="3" borderId="31" xfId="0" applyNumberFormat="1" applyFont="1" applyFill="1" applyBorder="1" applyAlignment="1">
      <alignment horizontal="center" vertical="center" wrapText="1"/>
    </xf>
    <xf numFmtId="164" fontId="7" fillId="3" borderId="32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 wrapText="1"/>
    </xf>
    <xf numFmtId="164" fontId="7" fillId="3" borderId="33" xfId="0" applyNumberFormat="1" applyFont="1" applyFill="1" applyBorder="1" applyAlignment="1">
      <alignment horizontal="center" vertical="center" wrapText="1"/>
    </xf>
    <xf numFmtId="164" fontId="7" fillId="3" borderId="34" xfId="0" applyNumberFormat="1" applyFont="1" applyFill="1" applyBorder="1" applyAlignment="1">
      <alignment horizontal="center" vertical="center" wrapText="1"/>
    </xf>
    <xf numFmtId="164" fontId="7" fillId="3" borderId="35" xfId="0" applyNumberFormat="1" applyFont="1" applyFill="1" applyBorder="1" applyAlignment="1">
      <alignment horizontal="center" vertical="center" wrapText="1"/>
    </xf>
    <xf numFmtId="164" fontId="7" fillId="3" borderId="36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3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6" fillId="6" borderId="7" xfId="1" applyFont="1" applyFill="1" applyBorder="1" applyAlignment="1" applyProtection="1">
      <alignment horizontal="left" vertical="center" wrapText="1"/>
    </xf>
    <xf numFmtId="0" fontId="16" fillId="6" borderId="8" xfId="1" applyFont="1" applyFill="1" applyBorder="1" applyAlignment="1" applyProtection="1">
      <alignment horizontal="left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9" borderId="2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/>
    </xf>
    <xf numFmtId="0" fontId="18" fillId="8" borderId="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center" wrapText="1"/>
    </xf>
    <xf numFmtId="0" fontId="22" fillId="6" borderId="2" xfId="0" applyFont="1" applyFill="1" applyBorder="1" applyAlignment="1">
      <alignment horizontal="left" vertical="center" wrapText="1"/>
    </xf>
    <xf numFmtId="0" fontId="22" fillId="6" borderId="3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6" fillId="6" borderId="10" xfId="1" applyFont="1" applyFill="1" applyBorder="1" applyAlignment="1" applyProtection="1">
      <alignment horizontal="left" vertical="center" wrapText="1"/>
    </xf>
    <xf numFmtId="0" fontId="16" fillId="6" borderId="11" xfId="1" applyFont="1" applyFill="1" applyBorder="1" applyAlignment="1" applyProtection="1">
      <alignment horizontal="left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0" fontId="17" fillId="4" borderId="11" xfId="2" applyFill="1" applyBorder="1" applyAlignment="1" applyProtection="1">
      <alignment horizontal="center" vertical="center" wrapText="1"/>
    </xf>
    <xf numFmtId="0" fontId="17" fillId="4" borderId="13" xfId="2" applyFill="1" applyBorder="1" applyAlignment="1" applyProtection="1">
      <alignment horizontal="center" vertical="center" wrapText="1"/>
    </xf>
    <xf numFmtId="3" fontId="16" fillId="4" borderId="11" xfId="1" applyNumberFormat="1" applyFont="1" applyFill="1" applyBorder="1" applyAlignment="1" applyProtection="1">
      <alignment horizontal="center" vertical="center" wrapText="1"/>
    </xf>
    <xf numFmtId="3" fontId="16" fillId="4" borderId="13" xfId="1" applyNumberFormat="1" applyFont="1" applyFill="1" applyBorder="1" applyAlignment="1" applyProtection="1">
      <alignment horizontal="center" vertical="center" wrapText="1"/>
    </xf>
    <xf numFmtId="0" fontId="16" fillId="4" borderId="11" xfId="1" applyFont="1" applyFill="1" applyBorder="1" applyAlignment="1" applyProtection="1">
      <alignment horizontal="center" vertical="center" wrapText="1"/>
    </xf>
    <xf numFmtId="0" fontId="16" fillId="4" borderId="13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</cellXfs>
  <cellStyles count="3">
    <cellStyle name="Hypertextové prepojenie" xfId="2" builtinId="8"/>
    <cellStyle name="Normálna" xfId="0" builtinId="0"/>
    <cellStyle name="Normálne 2" xfId="1" xr:uid="{64995BBE-F8CE-4893-8D38-55E0F1EFFB74}"/>
  </cellStyles>
  <dxfs count="0"/>
  <tableStyles count="0" defaultTableStyle="TableStyleMedium2" defaultPivotStyle="PivotStyleLight16"/>
  <colors>
    <mruColors>
      <color rgb="FFFFCCFF"/>
      <color rgb="FFE9AD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85725</xdr:rowOff>
    </xdr:from>
    <xdr:to>
      <xdr:col>4</xdr:col>
      <xdr:colOff>15856</xdr:colOff>
      <xdr:row>2</xdr:row>
      <xdr:rowOff>96174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C12C9945-5ABC-466B-8F1A-1A4804A7D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85725"/>
          <a:ext cx="5439391" cy="3914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F9508-6FF0-4A5F-8648-D163D86935CB}">
  <dimension ref="A1:AI498"/>
  <sheetViews>
    <sheetView tabSelected="1" topLeftCell="K1" zoomScaleNormal="100" workbookViewId="0">
      <selection activeCell="AE2" sqref="AE2"/>
    </sheetView>
  </sheetViews>
  <sheetFormatPr defaultRowHeight="14.4" x14ac:dyDescent="0.3"/>
  <cols>
    <col min="1" max="1" width="8.44140625" customWidth="1"/>
    <col min="2" max="2" width="29.6640625" customWidth="1"/>
    <col min="3" max="3" width="29.5546875" style="26" customWidth="1"/>
    <col min="4" max="4" width="17" style="26" customWidth="1"/>
    <col min="5" max="5" width="30.44140625" style="26" customWidth="1"/>
    <col min="6" max="6" width="17" customWidth="1"/>
    <col min="7" max="7" width="16.44140625" customWidth="1"/>
    <col min="8" max="8" width="14.5546875" customWidth="1"/>
    <col min="9" max="9" width="16.6640625" customWidth="1"/>
    <col min="10" max="10" width="17.44140625" customWidth="1"/>
    <col min="11" max="11" width="10" bestFit="1" customWidth="1"/>
    <col min="12" max="12" width="12.44140625" customWidth="1"/>
    <col min="13" max="13" width="12.88671875" customWidth="1"/>
    <col min="14" max="14" width="5.33203125" bestFit="1" customWidth="1"/>
    <col min="15" max="15" width="11.5546875" customWidth="1"/>
    <col min="16" max="16" width="12.109375" customWidth="1"/>
    <col min="17" max="17" width="8.88671875" bestFit="1" customWidth="1"/>
    <col min="18" max="18" width="12.88671875" customWidth="1"/>
    <col min="19" max="19" width="13.5546875" bestFit="1" customWidth="1"/>
    <col min="20" max="20" width="5.33203125" bestFit="1" customWidth="1"/>
    <col min="21" max="21" width="11.109375" customWidth="1"/>
    <col min="22" max="22" width="10.33203125" bestFit="1" customWidth="1"/>
    <col min="23" max="23" width="8.88671875" bestFit="1" customWidth="1"/>
    <col min="24" max="24" width="12.33203125" customWidth="1"/>
    <col min="25" max="25" width="13.5546875" bestFit="1" customWidth="1"/>
    <col min="26" max="26" width="5.33203125" bestFit="1" customWidth="1"/>
    <col min="27" max="27" width="11.33203125" customWidth="1"/>
    <col min="28" max="28" width="10.33203125" bestFit="1" customWidth="1"/>
    <col min="30" max="30" width="12.6640625" customWidth="1"/>
    <col min="31" max="31" width="13.5546875" bestFit="1" customWidth="1"/>
    <col min="32" max="32" width="5.33203125" customWidth="1"/>
    <col min="33" max="33" width="11.33203125" customWidth="1"/>
    <col min="34" max="34" width="10.33203125" bestFit="1" customWidth="1"/>
  </cols>
  <sheetData>
    <row r="1" spans="1:35" x14ac:dyDescent="0.3">
      <c r="A1" s="1"/>
      <c r="B1" s="1"/>
      <c r="C1" s="2"/>
      <c r="D1" s="2"/>
      <c r="E1" s="2"/>
      <c r="F1" s="1"/>
      <c r="G1" s="1"/>
      <c r="H1" s="3"/>
      <c r="I1" s="99"/>
      <c r="J1" s="99"/>
      <c r="K1" s="1"/>
      <c r="L1" s="1"/>
      <c r="M1" s="1"/>
      <c r="N1" s="1"/>
      <c r="O1" s="100"/>
      <c r="P1" s="100"/>
      <c r="Q1" s="10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99" t="s">
        <v>119</v>
      </c>
      <c r="AF1" s="99"/>
      <c r="AG1" s="99"/>
      <c r="AH1" s="99"/>
      <c r="AI1" s="99"/>
    </row>
    <row r="2" spans="1:35" x14ac:dyDescent="0.3">
      <c r="A2" s="1"/>
      <c r="B2" s="1"/>
      <c r="C2" s="2"/>
      <c r="D2" s="2"/>
      <c r="E2" s="2"/>
      <c r="F2" s="1"/>
      <c r="G2" s="1"/>
      <c r="H2" s="3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" thickBot="1" x14ac:dyDescent="0.35">
      <c r="A3" s="1"/>
      <c r="B3" s="1"/>
      <c r="C3" s="2"/>
      <c r="D3" s="2"/>
      <c r="E3" s="2"/>
      <c r="F3" s="1"/>
      <c r="G3" s="1"/>
      <c r="H3" s="3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s="4" customFormat="1" ht="47.4" customHeight="1" thickBot="1" x14ac:dyDescent="0.4">
      <c r="A4" s="118" t="s">
        <v>34</v>
      </c>
      <c r="B4" s="119"/>
      <c r="C4" s="158" t="s">
        <v>102</v>
      </c>
      <c r="D4" s="159"/>
      <c r="E4" s="1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</row>
    <row r="5" spans="1:35" s="5" customFormat="1" ht="16.2" thickBot="1" x14ac:dyDescent="0.35">
      <c r="A5" s="27" t="s">
        <v>35</v>
      </c>
      <c r="B5" s="28"/>
      <c r="C5" s="28"/>
      <c r="D5" s="28"/>
      <c r="E5" s="28"/>
      <c r="F5" s="28"/>
      <c r="G5" s="28"/>
      <c r="H5" s="28"/>
      <c r="I5" s="32"/>
      <c r="J5" s="32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</row>
    <row r="6" spans="1:35" s="5" customFormat="1" ht="19.8" customHeight="1" x14ac:dyDescent="0.3">
      <c r="A6" s="120" t="s">
        <v>38</v>
      </c>
      <c r="B6" s="121"/>
      <c r="C6" s="167"/>
      <c r="D6" s="167"/>
      <c r="E6" s="168"/>
      <c r="F6" s="30"/>
      <c r="G6" s="30"/>
      <c r="H6" s="30"/>
      <c r="I6" s="30"/>
      <c r="J6" s="30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</row>
    <row r="7" spans="1:35" s="5" customFormat="1" ht="15.6" x14ac:dyDescent="0.3">
      <c r="A7" s="151" t="s">
        <v>39</v>
      </c>
      <c r="B7" s="152"/>
      <c r="C7" s="165"/>
      <c r="D7" s="165"/>
      <c r="E7" s="166"/>
      <c r="F7" s="30"/>
      <c r="G7" s="30"/>
      <c r="H7" s="30"/>
      <c r="I7" s="30"/>
      <c r="J7" s="30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</row>
    <row r="8" spans="1:35" s="5" customFormat="1" ht="15.6" customHeight="1" x14ac:dyDescent="0.3">
      <c r="A8" s="151" t="s">
        <v>40</v>
      </c>
      <c r="B8" s="152"/>
      <c r="C8" s="163"/>
      <c r="D8" s="163"/>
      <c r="E8" s="164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</row>
    <row r="9" spans="1:35" s="5" customFormat="1" ht="15.6" x14ac:dyDescent="0.3">
      <c r="A9" s="151" t="s">
        <v>41</v>
      </c>
      <c r="B9" s="152"/>
      <c r="C9" s="161"/>
      <c r="D9" s="161"/>
      <c r="E9" s="162"/>
      <c r="F9" s="31"/>
      <c r="G9" s="31"/>
      <c r="H9" s="31"/>
      <c r="I9" s="31"/>
      <c r="J9" s="31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</row>
    <row r="10" spans="1:35" s="5" customFormat="1" ht="49.8" customHeight="1" thickBot="1" x14ac:dyDescent="0.35">
      <c r="A10" s="101" t="s">
        <v>118</v>
      </c>
      <c r="B10" s="102"/>
      <c r="C10" s="103"/>
      <c r="D10" s="104"/>
      <c r="E10" s="105"/>
      <c r="F10" s="31"/>
      <c r="G10" s="31"/>
      <c r="H10" s="31"/>
      <c r="I10" s="31"/>
      <c r="J10" s="31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</row>
    <row r="11" spans="1:35" s="5" customFormat="1" ht="29.25" customHeight="1" thickBot="1" x14ac:dyDescent="0.35">
      <c r="A11" s="29"/>
      <c r="B11" s="28"/>
      <c r="C11" s="28"/>
      <c r="D11" s="28"/>
      <c r="E11" s="28"/>
      <c r="F11" s="138" t="s">
        <v>55</v>
      </c>
      <c r="G11" s="139"/>
      <c r="H11" s="139"/>
      <c r="I11" s="139"/>
      <c r="J11" s="139"/>
      <c r="K11" s="140"/>
      <c r="L11" s="141" t="s">
        <v>56</v>
      </c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3"/>
    </row>
    <row r="12" spans="1:35" s="59" customFormat="1" ht="23.25" customHeight="1" x14ac:dyDescent="0.3">
      <c r="A12" s="29"/>
      <c r="B12" s="27"/>
      <c r="C12" s="27"/>
      <c r="D12" s="27"/>
      <c r="E12" s="27"/>
      <c r="F12" s="122" t="s">
        <v>113</v>
      </c>
      <c r="G12" s="122"/>
      <c r="H12" s="122"/>
      <c r="I12" s="122"/>
      <c r="J12" s="122"/>
      <c r="K12" s="122"/>
      <c r="L12" s="123" t="s">
        <v>109</v>
      </c>
      <c r="M12" s="123"/>
      <c r="N12" s="123"/>
      <c r="O12" s="123"/>
      <c r="P12" s="123"/>
      <c r="Q12" s="123"/>
      <c r="R12" s="146" t="s">
        <v>110</v>
      </c>
      <c r="S12" s="146"/>
      <c r="T12" s="146"/>
      <c r="U12" s="146"/>
      <c r="V12" s="146"/>
      <c r="W12" s="146"/>
      <c r="X12" s="144" t="s">
        <v>111</v>
      </c>
      <c r="Y12" s="144"/>
      <c r="Z12" s="144"/>
      <c r="AA12" s="144"/>
      <c r="AB12" s="144"/>
      <c r="AC12" s="144"/>
      <c r="AD12" s="145" t="s">
        <v>112</v>
      </c>
      <c r="AE12" s="145"/>
      <c r="AF12" s="145"/>
      <c r="AG12" s="145"/>
      <c r="AH12" s="145"/>
      <c r="AI12" s="145"/>
    </row>
    <row r="13" spans="1:35" s="6" customFormat="1" ht="60" customHeight="1" x14ac:dyDescent="0.3">
      <c r="A13" s="40" t="s">
        <v>0</v>
      </c>
      <c r="B13" s="40" t="s">
        <v>1</v>
      </c>
      <c r="C13" s="124" t="s">
        <v>2</v>
      </c>
      <c r="D13" s="124"/>
      <c r="E13" s="124"/>
      <c r="F13" s="57" t="s">
        <v>3</v>
      </c>
      <c r="G13" s="57" t="s">
        <v>4</v>
      </c>
      <c r="H13" s="58" t="s">
        <v>5</v>
      </c>
      <c r="I13" s="58" t="s">
        <v>6</v>
      </c>
      <c r="J13" s="58" t="s">
        <v>7</v>
      </c>
      <c r="K13" s="58" t="s">
        <v>48</v>
      </c>
      <c r="L13" s="41" t="s">
        <v>3</v>
      </c>
      <c r="M13" s="41" t="s">
        <v>4</v>
      </c>
      <c r="N13" s="40" t="s">
        <v>5</v>
      </c>
      <c r="O13" s="40" t="s">
        <v>6</v>
      </c>
      <c r="P13" s="40" t="s">
        <v>7</v>
      </c>
      <c r="Q13" s="40" t="s">
        <v>48</v>
      </c>
      <c r="R13" s="41" t="s">
        <v>3</v>
      </c>
      <c r="S13" s="41" t="s">
        <v>4</v>
      </c>
      <c r="T13" s="40" t="s">
        <v>5</v>
      </c>
      <c r="U13" s="40" t="s">
        <v>6</v>
      </c>
      <c r="V13" s="40" t="s">
        <v>7</v>
      </c>
      <c r="W13" s="40" t="s">
        <v>48</v>
      </c>
      <c r="X13" s="41" t="s">
        <v>3</v>
      </c>
      <c r="Y13" s="41" t="s">
        <v>4</v>
      </c>
      <c r="Z13" s="40" t="s">
        <v>5</v>
      </c>
      <c r="AA13" s="40" t="s">
        <v>6</v>
      </c>
      <c r="AB13" s="40" t="s">
        <v>7</v>
      </c>
      <c r="AC13" s="40" t="s">
        <v>48</v>
      </c>
      <c r="AD13" s="41" t="s">
        <v>3</v>
      </c>
      <c r="AE13" s="41" t="s">
        <v>4</v>
      </c>
      <c r="AF13" s="40" t="s">
        <v>5</v>
      </c>
      <c r="AG13" s="40" t="s">
        <v>6</v>
      </c>
      <c r="AH13" s="40" t="s">
        <v>7</v>
      </c>
      <c r="AI13" s="40" t="s">
        <v>48</v>
      </c>
    </row>
    <row r="14" spans="1:35" s="6" customFormat="1" ht="65.25" customHeight="1" x14ac:dyDescent="0.3">
      <c r="A14" s="37">
        <v>1</v>
      </c>
      <c r="B14" s="125" t="s">
        <v>8</v>
      </c>
      <c r="C14" s="95" t="s">
        <v>114</v>
      </c>
      <c r="D14" s="95"/>
      <c r="E14" s="95"/>
      <c r="F14" s="42">
        <f>D100</f>
        <v>0</v>
      </c>
      <c r="G14" s="7"/>
      <c r="H14" s="8" t="s">
        <v>9</v>
      </c>
      <c r="I14" s="33"/>
      <c r="J14" s="43">
        <f>F14*G14</f>
        <v>0</v>
      </c>
      <c r="K14" s="126">
        <v>1</v>
      </c>
      <c r="L14" s="42">
        <f>D100</f>
        <v>0</v>
      </c>
      <c r="M14" s="7"/>
      <c r="N14" s="8" t="s">
        <v>9</v>
      </c>
      <c r="O14" s="33"/>
      <c r="P14" s="43">
        <f>L14*M14</f>
        <v>0</v>
      </c>
      <c r="Q14" s="127">
        <v>1</v>
      </c>
      <c r="R14" s="106" t="s">
        <v>100</v>
      </c>
      <c r="S14" s="107"/>
      <c r="T14" s="107"/>
      <c r="U14" s="107"/>
      <c r="V14" s="108"/>
      <c r="W14" s="127">
        <v>1</v>
      </c>
      <c r="X14" s="106" t="s">
        <v>100</v>
      </c>
      <c r="Y14" s="107"/>
      <c r="Z14" s="107"/>
      <c r="AA14" s="107"/>
      <c r="AB14" s="108"/>
      <c r="AC14" s="127">
        <v>1</v>
      </c>
      <c r="AD14" s="106" t="s">
        <v>100</v>
      </c>
      <c r="AE14" s="107"/>
      <c r="AF14" s="107"/>
      <c r="AG14" s="107"/>
      <c r="AH14" s="108"/>
      <c r="AI14" s="127">
        <v>1</v>
      </c>
    </row>
    <row r="15" spans="1:35" s="6" customFormat="1" ht="27" customHeight="1" x14ac:dyDescent="0.3">
      <c r="A15" s="37">
        <v>2</v>
      </c>
      <c r="B15" s="125"/>
      <c r="C15" s="95" t="s">
        <v>108</v>
      </c>
      <c r="D15" s="95"/>
      <c r="E15" s="95"/>
      <c r="F15" s="42">
        <f>D100</f>
        <v>0</v>
      </c>
      <c r="G15" s="7"/>
      <c r="H15" s="8" t="s">
        <v>9</v>
      </c>
      <c r="I15" s="33"/>
      <c r="J15" s="43">
        <f>F15*G15</f>
        <v>0</v>
      </c>
      <c r="K15" s="126"/>
      <c r="L15" s="42">
        <f>D100</f>
        <v>0</v>
      </c>
      <c r="M15" s="7"/>
      <c r="N15" s="8" t="s">
        <v>9</v>
      </c>
      <c r="O15" s="33"/>
      <c r="P15" s="43">
        <f>L15*M15</f>
        <v>0</v>
      </c>
      <c r="Q15" s="127"/>
      <c r="R15" s="109"/>
      <c r="S15" s="110"/>
      <c r="T15" s="110"/>
      <c r="U15" s="110"/>
      <c r="V15" s="111"/>
      <c r="W15" s="127"/>
      <c r="X15" s="109"/>
      <c r="Y15" s="110"/>
      <c r="Z15" s="110"/>
      <c r="AA15" s="110"/>
      <c r="AB15" s="111"/>
      <c r="AC15" s="127"/>
      <c r="AD15" s="109"/>
      <c r="AE15" s="110"/>
      <c r="AF15" s="110"/>
      <c r="AG15" s="110"/>
      <c r="AH15" s="111"/>
      <c r="AI15" s="127"/>
    </row>
    <row r="16" spans="1:35" s="6" customFormat="1" ht="25.5" customHeight="1" x14ac:dyDescent="0.3">
      <c r="A16" s="37">
        <v>3</v>
      </c>
      <c r="B16" s="125"/>
      <c r="C16" s="95" t="s">
        <v>115</v>
      </c>
      <c r="D16" s="95"/>
      <c r="E16" s="95"/>
      <c r="F16" s="42">
        <f>D100</f>
        <v>0</v>
      </c>
      <c r="G16" s="7"/>
      <c r="H16" s="8" t="s">
        <v>9</v>
      </c>
      <c r="I16" s="33"/>
      <c r="J16" s="43">
        <f>F16*G16</f>
        <v>0</v>
      </c>
      <c r="K16" s="126"/>
      <c r="L16" s="42">
        <f>D100</f>
        <v>0</v>
      </c>
      <c r="M16" s="7"/>
      <c r="N16" s="8" t="s">
        <v>9</v>
      </c>
      <c r="O16" s="33"/>
      <c r="P16" s="43">
        <f>L16*M16</f>
        <v>0</v>
      </c>
      <c r="Q16" s="127"/>
      <c r="R16" s="109"/>
      <c r="S16" s="110"/>
      <c r="T16" s="110"/>
      <c r="U16" s="110"/>
      <c r="V16" s="111"/>
      <c r="W16" s="127"/>
      <c r="X16" s="109"/>
      <c r="Y16" s="110"/>
      <c r="Z16" s="110"/>
      <c r="AA16" s="110"/>
      <c r="AB16" s="111"/>
      <c r="AC16" s="127"/>
      <c r="AD16" s="109"/>
      <c r="AE16" s="110"/>
      <c r="AF16" s="110"/>
      <c r="AG16" s="110"/>
      <c r="AH16" s="111"/>
      <c r="AI16" s="127"/>
    </row>
    <row r="17" spans="1:35" s="6" customFormat="1" ht="32.25" customHeight="1" x14ac:dyDescent="0.3">
      <c r="A17" s="37">
        <v>4</v>
      </c>
      <c r="B17" s="125"/>
      <c r="C17" s="95" t="s">
        <v>116</v>
      </c>
      <c r="D17" s="95"/>
      <c r="E17" s="95"/>
      <c r="F17" s="42">
        <f>D100</f>
        <v>0</v>
      </c>
      <c r="G17" s="7"/>
      <c r="H17" s="8" t="s">
        <v>9</v>
      </c>
      <c r="I17" s="33"/>
      <c r="J17" s="43">
        <f>F17*G17</f>
        <v>0</v>
      </c>
      <c r="K17" s="126"/>
      <c r="L17" s="42">
        <f>D100</f>
        <v>0</v>
      </c>
      <c r="M17" s="7"/>
      <c r="N17" s="8" t="s">
        <v>9</v>
      </c>
      <c r="O17" s="33"/>
      <c r="P17" s="43">
        <f>L17*M17</f>
        <v>0</v>
      </c>
      <c r="Q17" s="127"/>
      <c r="R17" s="112"/>
      <c r="S17" s="113"/>
      <c r="T17" s="113"/>
      <c r="U17" s="113"/>
      <c r="V17" s="114"/>
      <c r="W17" s="127"/>
      <c r="X17" s="112"/>
      <c r="Y17" s="113"/>
      <c r="Z17" s="113"/>
      <c r="AA17" s="113"/>
      <c r="AB17" s="114"/>
      <c r="AC17" s="127"/>
      <c r="AD17" s="112"/>
      <c r="AE17" s="113"/>
      <c r="AF17" s="113"/>
      <c r="AG17" s="113"/>
      <c r="AH17" s="114"/>
      <c r="AI17" s="127"/>
    </row>
    <row r="18" spans="1:35" s="6" customFormat="1" ht="20.25" customHeight="1" x14ac:dyDescent="0.3">
      <c r="A18" s="40"/>
      <c r="B18" s="40"/>
      <c r="C18" s="40" t="s">
        <v>10</v>
      </c>
      <c r="D18" s="61" t="s">
        <v>95</v>
      </c>
      <c r="E18" s="61" t="s">
        <v>42</v>
      </c>
      <c r="F18" s="124"/>
      <c r="G18" s="124"/>
      <c r="H18" s="124"/>
      <c r="I18" s="124"/>
      <c r="J18" s="124"/>
      <c r="K18" s="40"/>
      <c r="L18" s="124"/>
      <c r="M18" s="124"/>
      <c r="N18" s="124"/>
      <c r="O18" s="124"/>
      <c r="P18" s="124"/>
      <c r="Q18" s="40"/>
      <c r="R18" s="124"/>
      <c r="S18" s="124"/>
      <c r="T18" s="124"/>
      <c r="U18" s="124"/>
      <c r="V18" s="124"/>
      <c r="W18" s="40"/>
      <c r="X18" s="124"/>
      <c r="Y18" s="124"/>
      <c r="Z18" s="124"/>
      <c r="AA18" s="124"/>
      <c r="AB18" s="124"/>
      <c r="AC18" s="40"/>
      <c r="AD18" s="124"/>
      <c r="AE18" s="124"/>
      <c r="AF18" s="124"/>
      <c r="AG18" s="124"/>
      <c r="AH18" s="124"/>
      <c r="AI18" s="40"/>
    </row>
    <row r="19" spans="1:35" s="6" customFormat="1" ht="18" customHeight="1" x14ac:dyDescent="0.3">
      <c r="A19" s="37">
        <v>5</v>
      </c>
      <c r="B19" s="125" t="s">
        <v>11</v>
      </c>
      <c r="C19" s="129" t="s">
        <v>63</v>
      </c>
      <c r="D19" s="85" t="s">
        <v>66</v>
      </c>
      <c r="E19" s="62" t="s">
        <v>59</v>
      </c>
      <c r="F19" s="33"/>
      <c r="G19" s="33"/>
      <c r="H19" s="33"/>
      <c r="I19" s="33"/>
      <c r="J19" s="33"/>
      <c r="K19" s="77"/>
      <c r="L19" s="33"/>
      <c r="M19" s="33"/>
      <c r="N19" s="33"/>
      <c r="O19" s="33"/>
      <c r="P19" s="33"/>
      <c r="Q19" s="63"/>
      <c r="R19" s="33"/>
      <c r="S19" s="33"/>
      <c r="T19" s="33"/>
      <c r="U19" s="33"/>
      <c r="V19" s="33"/>
      <c r="W19" s="63"/>
      <c r="X19" s="33"/>
      <c r="Y19" s="8">
        <v>1</v>
      </c>
      <c r="Z19" s="38" t="s">
        <v>12</v>
      </c>
      <c r="AA19" s="16"/>
      <c r="AB19" s="39">
        <f t="shared" ref="AB19:AB67" si="0">Y19*AA19</f>
        <v>0</v>
      </c>
      <c r="AC19" s="87">
        <v>8</v>
      </c>
      <c r="AD19" s="33"/>
      <c r="AE19" s="33"/>
      <c r="AF19" s="33"/>
      <c r="AG19" s="33"/>
      <c r="AH19" s="33"/>
      <c r="AI19" s="63"/>
    </row>
    <row r="20" spans="1:35" s="6" customFormat="1" ht="18" customHeight="1" x14ac:dyDescent="0.3">
      <c r="A20" s="37">
        <v>6</v>
      </c>
      <c r="B20" s="125"/>
      <c r="C20" s="130"/>
      <c r="D20" s="86"/>
      <c r="E20" s="62" t="s">
        <v>97</v>
      </c>
      <c r="F20" s="33"/>
      <c r="G20" s="33"/>
      <c r="H20" s="33"/>
      <c r="I20" s="33"/>
      <c r="J20" s="33"/>
      <c r="K20" s="77"/>
      <c r="L20" s="33"/>
      <c r="M20" s="33"/>
      <c r="N20" s="33"/>
      <c r="O20" s="33"/>
      <c r="P20" s="33"/>
      <c r="Q20" s="63"/>
      <c r="R20" s="33"/>
      <c r="S20" s="33"/>
      <c r="T20" s="33"/>
      <c r="U20" s="33"/>
      <c r="V20" s="33"/>
      <c r="W20" s="63"/>
      <c r="X20" s="33"/>
      <c r="Y20" s="8">
        <v>1</v>
      </c>
      <c r="Z20" s="38" t="s">
        <v>9</v>
      </c>
      <c r="AA20" s="16"/>
      <c r="AB20" s="39">
        <f t="shared" si="0"/>
        <v>0</v>
      </c>
      <c r="AC20" s="89"/>
      <c r="AD20" s="33"/>
      <c r="AE20" s="33"/>
      <c r="AF20" s="33"/>
      <c r="AG20" s="33"/>
      <c r="AH20" s="33"/>
      <c r="AI20" s="63"/>
    </row>
    <row r="21" spans="1:35" s="6" customFormat="1" ht="16.5" customHeight="1" x14ac:dyDescent="0.3">
      <c r="A21" s="37">
        <v>7</v>
      </c>
      <c r="B21" s="125"/>
      <c r="C21" s="130"/>
      <c r="D21" s="85" t="s">
        <v>67</v>
      </c>
      <c r="E21" s="62" t="s">
        <v>60</v>
      </c>
      <c r="F21" s="33"/>
      <c r="G21" s="33"/>
      <c r="H21" s="33"/>
      <c r="I21" s="33"/>
      <c r="J21" s="33"/>
      <c r="K21" s="77"/>
      <c r="L21" s="33"/>
      <c r="M21" s="33"/>
      <c r="N21" s="33"/>
      <c r="O21" s="33"/>
      <c r="P21" s="33"/>
      <c r="Q21" s="63"/>
      <c r="R21" s="33"/>
      <c r="S21" s="8">
        <v>1</v>
      </c>
      <c r="T21" s="38" t="s">
        <v>12</v>
      </c>
      <c r="U21" s="16"/>
      <c r="V21" s="39">
        <f t="shared" ref="V21:V42" si="1">S21*U21</f>
        <v>0</v>
      </c>
      <c r="W21" s="87">
        <v>4</v>
      </c>
      <c r="X21" s="33"/>
      <c r="Y21" s="33"/>
      <c r="Z21" s="33"/>
      <c r="AA21" s="33"/>
      <c r="AB21" s="33"/>
      <c r="AC21" s="63"/>
      <c r="AD21" s="33"/>
      <c r="AE21" s="33"/>
      <c r="AF21" s="33"/>
      <c r="AG21" s="33"/>
      <c r="AH21" s="33"/>
      <c r="AI21" s="63"/>
    </row>
    <row r="22" spans="1:35" s="6" customFormat="1" ht="16.5" customHeight="1" x14ac:dyDescent="0.3">
      <c r="A22" s="37">
        <v>8</v>
      </c>
      <c r="B22" s="125"/>
      <c r="C22" s="130"/>
      <c r="D22" s="86"/>
      <c r="E22" s="62" t="s">
        <v>97</v>
      </c>
      <c r="F22" s="33"/>
      <c r="G22" s="33"/>
      <c r="H22" s="33"/>
      <c r="I22" s="33"/>
      <c r="J22" s="33"/>
      <c r="K22" s="77"/>
      <c r="L22" s="33"/>
      <c r="M22" s="33"/>
      <c r="N22" s="33"/>
      <c r="O22" s="33"/>
      <c r="P22" s="33"/>
      <c r="Q22" s="63"/>
      <c r="R22" s="33"/>
      <c r="S22" s="8">
        <v>1</v>
      </c>
      <c r="T22" s="38" t="s">
        <v>9</v>
      </c>
      <c r="U22" s="16"/>
      <c r="V22" s="39">
        <f t="shared" si="1"/>
        <v>0</v>
      </c>
      <c r="W22" s="88"/>
      <c r="X22" s="33"/>
      <c r="Y22" s="33"/>
      <c r="Z22" s="33"/>
      <c r="AA22" s="33"/>
      <c r="AB22" s="33"/>
      <c r="AC22" s="63"/>
      <c r="AD22" s="33"/>
      <c r="AE22" s="33"/>
      <c r="AF22" s="33"/>
      <c r="AG22" s="33"/>
      <c r="AH22" s="33"/>
      <c r="AI22" s="63"/>
    </row>
    <row r="23" spans="1:35" s="6" customFormat="1" ht="16.5" customHeight="1" x14ac:dyDescent="0.3">
      <c r="A23" s="37">
        <v>9</v>
      </c>
      <c r="B23" s="125"/>
      <c r="C23" s="130"/>
      <c r="D23" s="85" t="s">
        <v>68</v>
      </c>
      <c r="E23" s="62" t="s">
        <v>60</v>
      </c>
      <c r="F23" s="33"/>
      <c r="G23" s="33"/>
      <c r="H23" s="33"/>
      <c r="I23" s="33"/>
      <c r="J23" s="33"/>
      <c r="K23" s="77"/>
      <c r="L23" s="33"/>
      <c r="M23" s="33"/>
      <c r="N23" s="33"/>
      <c r="O23" s="33"/>
      <c r="P23" s="33"/>
      <c r="Q23" s="63"/>
      <c r="R23" s="33"/>
      <c r="S23" s="8">
        <v>1</v>
      </c>
      <c r="T23" s="38" t="s">
        <v>12</v>
      </c>
      <c r="U23" s="16"/>
      <c r="V23" s="39">
        <f t="shared" si="1"/>
        <v>0</v>
      </c>
      <c r="W23" s="88"/>
      <c r="X23" s="33"/>
      <c r="Y23" s="33"/>
      <c r="Z23" s="33"/>
      <c r="AA23" s="33"/>
      <c r="AB23" s="33"/>
      <c r="AC23" s="63"/>
      <c r="AD23" s="33"/>
      <c r="AE23" s="33"/>
      <c r="AF23" s="33"/>
      <c r="AG23" s="33"/>
      <c r="AH23" s="33"/>
      <c r="AI23" s="63"/>
    </row>
    <row r="24" spans="1:35" s="6" customFormat="1" ht="16.5" customHeight="1" x14ac:dyDescent="0.3">
      <c r="A24" s="37">
        <v>10</v>
      </c>
      <c r="B24" s="125"/>
      <c r="C24" s="130"/>
      <c r="D24" s="86"/>
      <c r="E24" s="62" t="s">
        <v>97</v>
      </c>
      <c r="F24" s="33"/>
      <c r="G24" s="33"/>
      <c r="H24" s="33"/>
      <c r="I24" s="33"/>
      <c r="J24" s="33"/>
      <c r="K24" s="77"/>
      <c r="L24" s="33"/>
      <c r="M24" s="33"/>
      <c r="N24" s="33"/>
      <c r="O24" s="33"/>
      <c r="P24" s="33"/>
      <c r="Q24" s="63"/>
      <c r="R24" s="33"/>
      <c r="S24" s="8">
        <v>1</v>
      </c>
      <c r="T24" s="38" t="s">
        <v>9</v>
      </c>
      <c r="U24" s="16"/>
      <c r="V24" s="39">
        <f t="shared" si="1"/>
        <v>0</v>
      </c>
      <c r="W24" s="89"/>
      <c r="X24" s="33"/>
      <c r="Y24" s="33"/>
      <c r="Z24" s="33"/>
      <c r="AA24" s="33"/>
      <c r="AB24" s="33"/>
      <c r="AC24" s="63"/>
      <c r="AD24" s="33"/>
      <c r="AE24" s="33"/>
      <c r="AF24" s="33"/>
      <c r="AG24" s="33"/>
      <c r="AH24" s="33"/>
      <c r="AI24" s="63"/>
    </row>
    <row r="25" spans="1:35" s="6" customFormat="1" ht="16.5" customHeight="1" x14ac:dyDescent="0.3">
      <c r="A25" s="37">
        <v>11</v>
      </c>
      <c r="B25" s="125"/>
      <c r="C25" s="130"/>
      <c r="D25" s="85" t="s">
        <v>69</v>
      </c>
      <c r="E25" s="62" t="s">
        <v>60</v>
      </c>
      <c r="F25" s="33"/>
      <c r="G25" s="33"/>
      <c r="H25" s="33"/>
      <c r="I25" s="33"/>
      <c r="J25" s="33"/>
      <c r="K25" s="77"/>
      <c r="L25" s="33"/>
      <c r="M25" s="8">
        <v>1</v>
      </c>
      <c r="N25" s="38" t="s">
        <v>12</v>
      </c>
      <c r="O25" s="16"/>
      <c r="P25" s="39">
        <f t="shared" ref="P25:P80" si="2">M25*O25</f>
        <v>0</v>
      </c>
      <c r="Q25" s="87">
        <v>2</v>
      </c>
      <c r="R25" s="33"/>
      <c r="S25" s="33"/>
      <c r="T25" s="33"/>
      <c r="U25" s="33"/>
      <c r="V25" s="33"/>
      <c r="W25" s="63"/>
      <c r="X25" s="33"/>
      <c r="Y25" s="33"/>
      <c r="Z25" s="33"/>
      <c r="AA25" s="33"/>
      <c r="AB25" s="33"/>
      <c r="AC25" s="63"/>
      <c r="AD25" s="33"/>
      <c r="AE25" s="33"/>
      <c r="AF25" s="33"/>
      <c r="AG25" s="33"/>
      <c r="AH25" s="33"/>
      <c r="AI25" s="63"/>
    </row>
    <row r="26" spans="1:35" s="6" customFormat="1" ht="16.5" customHeight="1" x14ac:dyDescent="0.3">
      <c r="A26" s="37">
        <v>12</v>
      </c>
      <c r="B26" s="125"/>
      <c r="C26" s="130"/>
      <c r="D26" s="86"/>
      <c r="E26" s="62" t="s">
        <v>97</v>
      </c>
      <c r="F26" s="33"/>
      <c r="G26" s="33"/>
      <c r="H26" s="33"/>
      <c r="I26" s="33"/>
      <c r="J26" s="33"/>
      <c r="K26" s="77"/>
      <c r="L26" s="33"/>
      <c r="M26" s="8">
        <v>1</v>
      </c>
      <c r="N26" s="38" t="s">
        <v>9</v>
      </c>
      <c r="O26" s="16"/>
      <c r="P26" s="39">
        <f t="shared" ref="P26" si="3">M26*O26</f>
        <v>0</v>
      </c>
      <c r="Q26" s="88"/>
      <c r="R26" s="33"/>
      <c r="S26" s="33"/>
      <c r="T26" s="33"/>
      <c r="U26" s="33"/>
      <c r="V26" s="33"/>
      <c r="W26" s="63"/>
      <c r="X26" s="33"/>
      <c r="Y26" s="33"/>
      <c r="Z26" s="33"/>
      <c r="AA26" s="33"/>
      <c r="AB26" s="33"/>
      <c r="AC26" s="63"/>
      <c r="AD26" s="33"/>
      <c r="AE26" s="33"/>
      <c r="AF26" s="33"/>
      <c r="AG26" s="33"/>
      <c r="AH26" s="33"/>
      <c r="AI26" s="63"/>
    </row>
    <row r="27" spans="1:35" s="6" customFormat="1" ht="16.5" customHeight="1" x14ac:dyDescent="0.3">
      <c r="A27" s="37">
        <v>13</v>
      </c>
      <c r="B27" s="125"/>
      <c r="C27" s="130"/>
      <c r="D27" s="85" t="s">
        <v>70</v>
      </c>
      <c r="E27" s="62" t="s">
        <v>60</v>
      </c>
      <c r="F27" s="33"/>
      <c r="G27" s="33"/>
      <c r="H27" s="33"/>
      <c r="I27" s="33"/>
      <c r="J27" s="33"/>
      <c r="K27" s="77"/>
      <c r="L27" s="33"/>
      <c r="M27" s="8">
        <v>1</v>
      </c>
      <c r="N27" s="38" t="s">
        <v>12</v>
      </c>
      <c r="O27" s="16"/>
      <c r="P27" s="39">
        <f t="shared" si="2"/>
        <v>0</v>
      </c>
      <c r="Q27" s="88"/>
      <c r="R27" s="33"/>
      <c r="S27" s="33"/>
      <c r="T27" s="33"/>
      <c r="U27" s="33"/>
      <c r="V27" s="33"/>
      <c r="W27" s="63"/>
      <c r="X27" s="33"/>
      <c r="Y27" s="33"/>
      <c r="Z27" s="33"/>
      <c r="AA27" s="33"/>
      <c r="AB27" s="33"/>
      <c r="AC27" s="63"/>
      <c r="AD27" s="33"/>
      <c r="AE27" s="33"/>
      <c r="AF27" s="33"/>
      <c r="AG27" s="33"/>
      <c r="AH27" s="33"/>
      <c r="AI27" s="63"/>
    </row>
    <row r="28" spans="1:35" s="6" customFormat="1" ht="16.5" customHeight="1" x14ac:dyDescent="0.3">
      <c r="A28" s="37">
        <v>14</v>
      </c>
      <c r="B28" s="125"/>
      <c r="C28" s="130"/>
      <c r="D28" s="86"/>
      <c r="E28" s="62" t="s">
        <v>97</v>
      </c>
      <c r="F28" s="33"/>
      <c r="G28" s="33"/>
      <c r="H28" s="33"/>
      <c r="I28" s="33"/>
      <c r="J28" s="33"/>
      <c r="K28" s="77"/>
      <c r="L28" s="33"/>
      <c r="M28" s="8">
        <v>1</v>
      </c>
      <c r="N28" s="38" t="s">
        <v>9</v>
      </c>
      <c r="O28" s="16"/>
      <c r="P28" s="39">
        <f t="shared" ref="P28" si="4">M28*O28</f>
        <v>0</v>
      </c>
      <c r="Q28" s="89"/>
      <c r="R28" s="33"/>
      <c r="S28" s="33"/>
      <c r="T28" s="33"/>
      <c r="U28" s="33"/>
      <c r="V28" s="33"/>
      <c r="W28" s="63"/>
      <c r="X28" s="33"/>
      <c r="Y28" s="33"/>
      <c r="Z28" s="33"/>
      <c r="AA28" s="33"/>
      <c r="AB28" s="33"/>
      <c r="AC28" s="79"/>
      <c r="AD28" s="33"/>
      <c r="AE28" s="33"/>
      <c r="AF28" s="33"/>
      <c r="AG28" s="33"/>
      <c r="AH28" s="33"/>
      <c r="AI28" s="63"/>
    </row>
    <row r="29" spans="1:35" s="6" customFormat="1" ht="16.5" customHeight="1" x14ac:dyDescent="0.3">
      <c r="A29" s="37">
        <v>15</v>
      </c>
      <c r="B29" s="125"/>
      <c r="C29" s="130"/>
      <c r="D29" s="153" t="s">
        <v>71</v>
      </c>
      <c r="E29" s="62" t="s">
        <v>60</v>
      </c>
      <c r="F29" s="33"/>
      <c r="G29" s="33"/>
      <c r="H29" s="33"/>
      <c r="I29" s="33"/>
      <c r="J29" s="33"/>
      <c r="K29" s="77"/>
      <c r="L29" s="33"/>
      <c r="M29" s="33"/>
      <c r="N29" s="33"/>
      <c r="O29" s="33"/>
      <c r="P29" s="33"/>
      <c r="Q29" s="63"/>
      <c r="R29" s="33"/>
      <c r="S29" s="33"/>
      <c r="T29" s="33"/>
      <c r="U29" s="33"/>
      <c r="V29" s="33"/>
      <c r="W29" s="63"/>
      <c r="X29" s="33"/>
      <c r="Y29" s="8">
        <v>1</v>
      </c>
      <c r="Z29" s="38" t="s">
        <v>12</v>
      </c>
      <c r="AA29" s="16"/>
      <c r="AB29" s="39">
        <f t="shared" si="0"/>
        <v>0</v>
      </c>
      <c r="AC29" s="87">
        <v>8</v>
      </c>
      <c r="AD29" s="33"/>
      <c r="AE29" s="33"/>
      <c r="AF29" s="33"/>
      <c r="AG29" s="33"/>
      <c r="AH29" s="33"/>
      <c r="AI29" s="63"/>
    </row>
    <row r="30" spans="1:35" s="6" customFormat="1" ht="16.5" customHeight="1" x14ac:dyDescent="0.3">
      <c r="A30" s="37">
        <v>16</v>
      </c>
      <c r="B30" s="125"/>
      <c r="C30" s="130"/>
      <c r="D30" s="154"/>
      <c r="E30" s="62" t="s">
        <v>97</v>
      </c>
      <c r="F30" s="33"/>
      <c r="G30" s="33"/>
      <c r="H30" s="33"/>
      <c r="I30" s="33"/>
      <c r="J30" s="33"/>
      <c r="K30" s="77"/>
      <c r="L30" s="33"/>
      <c r="M30" s="33"/>
      <c r="N30" s="33"/>
      <c r="O30" s="33"/>
      <c r="P30" s="33"/>
      <c r="Q30" s="63"/>
      <c r="R30" s="33"/>
      <c r="S30" s="33"/>
      <c r="T30" s="33"/>
      <c r="U30" s="33"/>
      <c r="V30" s="33"/>
      <c r="W30" s="63"/>
      <c r="X30" s="33"/>
      <c r="Y30" s="8">
        <v>1</v>
      </c>
      <c r="Z30" s="38" t="s">
        <v>9</v>
      </c>
      <c r="AA30" s="16"/>
      <c r="AB30" s="39">
        <f t="shared" si="0"/>
        <v>0</v>
      </c>
      <c r="AC30" s="88"/>
      <c r="AD30" s="33"/>
      <c r="AE30" s="33"/>
      <c r="AF30" s="33"/>
      <c r="AG30" s="33"/>
      <c r="AH30" s="33"/>
      <c r="AI30" s="63"/>
    </row>
    <row r="31" spans="1:35" s="6" customFormat="1" ht="16.5" customHeight="1" x14ac:dyDescent="0.3">
      <c r="A31" s="37">
        <v>17</v>
      </c>
      <c r="B31" s="125"/>
      <c r="C31" s="130"/>
      <c r="D31" s="153" t="s">
        <v>72</v>
      </c>
      <c r="E31" s="62" t="s">
        <v>60</v>
      </c>
      <c r="F31" s="33"/>
      <c r="G31" s="33"/>
      <c r="H31" s="33"/>
      <c r="I31" s="33"/>
      <c r="J31" s="33"/>
      <c r="K31" s="77"/>
      <c r="L31" s="33"/>
      <c r="M31" s="33"/>
      <c r="N31" s="33"/>
      <c r="O31" s="33"/>
      <c r="P31" s="33"/>
      <c r="Q31" s="63"/>
      <c r="R31" s="33"/>
      <c r="S31" s="33"/>
      <c r="T31" s="33"/>
      <c r="U31" s="33"/>
      <c r="V31" s="33"/>
      <c r="W31" s="63"/>
      <c r="X31" s="33"/>
      <c r="Y31" s="8">
        <v>1</v>
      </c>
      <c r="Z31" s="38" t="s">
        <v>12</v>
      </c>
      <c r="AA31" s="16"/>
      <c r="AB31" s="39">
        <f t="shared" si="0"/>
        <v>0</v>
      </c>
      <c r="AC31" s="88"/>
      <c r="AD31" s="33"/>
      <c r="AE31" s="33"/>
      <c r="AF31" s="33"/>
      <c r="AG31" s="33"/>
      <c r="AH31" s="33"/>
      <c r="AI31" s="63"/>
    </row>
    <row r="32" spans="1:35" s="6" customFormat="1" ht="16.5" customHeight="1" x14ac:dyDescent="0.3">
      <c r="A32" s="37">
        <v>18</v>
      </c>
      <c r="B32" s="125"/>
      <c r="C32" s="130"/>
      <c r="D32" s="154"/>
      <c r="E32" s="62" t="s">
        <v>97</v>
      </c>
      <c r="F32" s="33"/>
      <c r="G32" s="33"/>
      <c r="H32" s="33"/>
      <c r="I32" s="33"/>
      <c r="J32" s="33"/>
      <c r="K32" s="77"/>
      <c r="L32" s="33"/>
      <c r="M32" s="33"/>
      <c r="N32" s="33"/>
      <c r="O32" s="33"/>
      <c r="P32" s="33"/>
      <c r="Q32" s="63"/>
      <c r="R32" s="33"/>
      <c r="S32" s="33"/>
      <c r="T32" s="33"/>
      <c r="U32" s="33"/>
      <c r="V32" s="33"/>
      <c r="W32" s="63"/>
      <c r="X32" s="33"/>
      <c r="Y32" s="8">
        <v>1</v>
      </c>
      <c r="Z32" s="38" t="s">
        <v>9</v>
      </c>
      <c r="AA32" s="16"/>
      <c r="AB32" s="39">
        <f t="shared" si="0"/>
        <v>0</v>
      </c>
      <c r="AC32" s="88"/>
      <c r="AD32" s="33"/>
      <c r="AE32" s="33"/>
      <c r="AF32" s="33"/>
      <c r="AG32" s="33"/>
      <c r="AH32" s="33"/>
      <c r="AI32" s="63"/>
    </row>
    <row r="33" spans="1:35" s="6" customFormat="1" ht="16.5" customHeight="1" x14ac:dyDescent="0.3">
      <c r="A33" s="37">
        <v>19</v>
      </c>
      <c r="B33" s="125"/>
      <c r="C33" s="130"/>
      <c r="D33" s="85" t="s">
        <v>73</v>
      </c>
      <c r="E33" s="62" t="s">
        <v>60</v>
      </c>
      <c r="F33" s="33"/>
      <c r="G33" s="33"/>
      <c r="H33" s="33"/>
      <c r="I33" s="33"/>
      <c r="J33" s="33"/>
      <c r="K33" s="77"/>
      <c r="L33" s="33"/>
      <c r="M33" s="33"/>
      <c r="N33" s="33"/>
      <c r="O33" s="33"/>
      <c r="P33" s="33"/>
      <c r="Q33" s="63"/>
      <c r="R33" s="33"/>
      <c r="S33" s="33"/>
      <c r="T33" s="33"/>
      <c r="U33" s="33"/>
      <c r="V33" s="33"/>
      <c r="W33" s="63"/>
      <c r="X33" s="33"/>
      <c r="Y33" s="8">
        <v>1</v>
      </c>
      <c r="Z33" s="38" t="s">
        <v>12</v>
      </c>
      <c r="AA33" s="16"/>
      <c r="AB33" s="39">
        <f t="shared" si="0"/>
        <v>0</v>
      </c>
      <c r="AC33" s="88"/>
      <c r="AD33" s="33"/>
      <c r="AE33" s="33"/>
      <c r="AF33" s="33"/>
      <c r="AG33" s="33"/>
      <c r="AH33" s="33"/>
      <c r="AI33" s="63"/>
    </row>
    <row r="34" spans="1:35" s="6" customFormat="1" ht="16.5" customHeight="1" x14ac:dyDescent="0.3">
      <c r="A34" s="37">
        <v>20</v>
      </c>
      <c r="B34" s="125"/>
      <c r="C34" s="130"/>
      <c r="D34" s="86"/>
      <c r="E34" s="62" t="s">
        <v>97</v>
      </c>
      <c r="F34" s="33"/>
      <c r="G34" s="33"/>
      <c r="H34" s="33"/>
      <c r="I34" s="33"/>
      <c r="J34" s="33"/>
      <c r="K34" s="77"/>
      <c r="L34" s="33"/>
      <c r="M34" s="33"/>
      <c r="N34" s="33"/>
      <c r="O34" s="33"/>
      <c r="P34" s="33"/>
      <c r="Q34" s="63"/>
      <c r="R34" s="33"/>
      <c r="S34" s="33"/>
      <c r="T34" s="33"/>
      <c r="U34" s="33"/>
      <c r="V34" s="33"/>
      <c r="W34" s="63"/>
      <c r="X34" s="33"/>
      <c r="Y34" s="8">
        <v>1</v>
      </c>
      <c r="Z34" s="38" t="s">
        <v>9</v>
      </c>
      <c r="AA34" s="16"/>
      <c r="AB34" s="39">
        <f t="shared" si="0"/>
        <v>0</v>
      </c>
      <c r="AC34" s="88"/>
      <c r="AD34" s="33"/>
      <c r="AE34" s="33"/>
      <c r="AF34" s="33"/>
      <c r="AG34" s="33"/>
      <c r="AH34" s="33"/>
      <c r="AI34" s="63"/>
    </row>
    <row r="35" spans="1:35" s="6" customFormat="1" ht="16.5" customHeight="1" x14ac:dyDescent="0.3">
      <c r="A35" s="37">
        <v>21</v>
      </c>
      <c r="B35" s="125"/>
      <c r="C35" s="130"/>
      <c r="D35" s="85" t="s">
        <v>74</v>
      </c>
      <c r="E35" s="62" t="s">
        <v>60</v>
      </c>
      <c r="F35" s="33"/>
      <c r="G35" s="33"/>
      <c r="H35" s="33"/>
      <c r="I35" s="33"/>
      <c r="J35" s="33"/>
      <c r="K35" s="77"/>
      <c r="L35" s="33"/>
      <c r="M35" s="33"/>
      <c r="N35" s="33"/>
      <c r="O35" s="33"/>
      <c r="P35" s="33"/>
      <c r="Q35" s="63"/>
      <c r="R35" s="33"/>
      <c r="S35" s="33"/>
      <c r="T35" s="33"/>
      <c r="U35" s="33"/>
      <c r="V35" s="33"/>
      <c r="W35" s="63"/>
      <c r="X35" s="33"/>
      <c r="Y35" s="8">
        <v>1</v>
      </c>
      <c r="Z35" s="38" t="s">
        <v>12</v>
      </c>
      <c r="AA35" s="16"/>
      <c r="AB35" s="39">
        <f t="shared" si="0"/>
        <v>0</v>
      </c>
      <c r="AC35" s="88"/>
      <c r="AD35" s="33"/>
      <c r="AE35" s="33"/>
      <c r="AF35" s="33"/>
      <c r="AG35" s="33"/>
      <c r="AH35" s="33"/>
      <c r="AI35" s="63"/>
    </row>
    <row r="36" spans="1:35" s="6" customFormat="1" ht="16.5" customHeight="1" x14ac:dyDescent="0.3">
      <c r="A36" s="37">
        <v>22</v>
      </c>
      <c r="B36" s="125"/>
      <c r="C36" s="130"/>
      <c r="D36" s="86"/>
      <c r="E36" s="62" t="s">
        <v>97</v>
      </c>
      <c r="F36" s="33"/>
      <c r="G36" s="33"/>
      <c r="H36" s="33"/>
      <c r="I36" s="33"/>
      <c r="J36" s="33"/>
      <c r="K36" s="77"/>
      <c r="L36" s="33"/>
      <c r="M36" s="33"/>
      <c r="N36" s="33"/>
      <c r="O36" s="33"/>
      <c r="P36" s="33"/>
      <c r="Q36" s="63"/>
      <c r="R36" s="33"/>
      <c r="S36" s="33"/>
      <c r="T36" s="33"/>
      <c r="U36" s="33"/>
      <c r="V36" s="33"/>
      <c r="W36" s="63"/>
      <c r="X36" s="33"/>
      <c r="Y36" s="8">
        <v>1</v>
      </c>
      <c r="Z36" s="38" t="s">
        <v>9</v>
      </c>
      <c r="AA36" s="16"/>
      <c r="AB36" s="39">
        <f t="shared" si="0"/>
        <v>0</v>
      </c>
      <c r="AC36" s="88"/>
      <c r="AD36" s="33"/>
      <c r="AE36" s="33"/>
      <c r="AF36" s="33"/>
      <c r="AG36" s="33"/>
      <c r="AH36" s="33"/>
      <c r="AI36" s="63"/>
    </row>
    <row r="37" spans="1:35" s="6" customFormat="1" ht="16.5" customHeight="1" x14ac:dyDescent="0.3">
      <c r="A37" s="37">
        <v>23</v>
      </c>
      <c r="B37" s="125"/>
      <c r="C37" s="130"/>
      <c r="D37" s="85" t="s">
        <v>75</v>
      </c>
      <c r="E37" s="62" t="s">
        <v>60</v>
      </c>
      <c r="F37" s="33"/>
      <c r="G37" s="33"/>
      <c r="H37" s="33"/>
      <c r="I37" s="33"/>
      <c r="J37" s="33"/>
      <c r="K37" s="77"/>
      <c r="L37" s="33"/>
      <c r="M37" s="33"/>
      <c r="N37" s="33"/>
      <c r="O37" s="33"/>
      <c r="P37" s="33"/>
      <c r="Q37" s="63"/>
      <c r="R37" s="33"/>
      <c r="S37" s="33"/>
      <c r="T37" s="33"/>
      <c r="U37" s="33"/>
      <c r="V37" s="33"/>
      <c r="W37" s="63"/>
      <c r="X37" s="33"/>
      <c r="Y37" s="8">
        <v>1</v>
      </c>
      <c r="Z37" s="38" t="s">
        <v>12</v>
      </c>
      <c r="AA37" s="16"/>
      <c r="AB37" s="39">
        <f t="shared" si="0"/>
        <v>0</v>
      </c>
      <c r="AC37" s="88"/>
      <c r="AD37" s="33"/>
      <c r="AE37" s="33"/>
      <c r="AF37" s="33"/>
      <c r="AG37" s="33"/>
      <c r="AH37" s="33"/>
      <c r="AI37" s="63"/>
    </row>
    <row r="38" spans="1:35" s="6" customFormat="1" ht="16.5" customHeight="1" x14ac:dyDescent="0.3">
      <c r="A38" s="37">
        <v>24</v>
      </c>
      <c r="B38" s="125"/>
      <c r="C38" s="130"/>
      <c r="D38" s="86"/>
      <c r="E38" s="62" t="s">
        <v>97</v>
      </c>
      <c r="F38" s="33"/>
      <c r="G38" s="33"/>
      <c r="H38" s="33"/>
      <c r="I38" s="33"/>
      <c r="J38" s="33"/>
      <c r="K38" s="77"/>
      <c r="L38" s="33"/>
      <c r="M38" s="33"/>
      <c r="N38" s="33"/>
      <c r="O38" s="33"/>
      <c r="P38" s="33"/>
      <c r="Q38" s="63"/>
      <c r="R38" s="33"/>
      <c r="S38" s="33"/>
      <c r="T38" s="33"/>
      <c r="U38" s="33"/>
      <c r="V38" s="33"/>
      <c r="W38" s="63"/>
      <c r="X38" s="33"/>
      <c r="Y38" s="8">
        <v>1</v>
      </c>
      <c r="Z38" s="38" t="s">
        <v>9</v>
      </c>
      <c r="AA38" s="16"/>
      <c r="AB38" s="39">
        <f t="shared" si="0"/>
        <v>0</v>
      </c>
      <c r="AC38" s="88"/>
      <c r="AD38" s="33"/>
      <c r="AE38" s="33"/>
      <c r="AF38" s="33"/>
      <c r="AG38" s="33"/>
      <c r="AH38" s="33"/>
      <c r="AI38" s="63"/>
    </row>
    <row r="39" spans="1:35" s="6" customFormat="1" ht="16.5" customHeight="1" x14ac:dyDescent="0.3">
      <c r="A39" s="37">
        <v>25</v>
      </c>
      <c r="B39" s="125"/>
      <c r="C39" s="130"/>
      <c r="D39" s="85" t="s">
        <v>76</v>
      </c>
      <c r="E39" s="62" t="s">
        <v>60</v>
      </c>
      <c r="F39" s="33"/>
      <c r="G39" s="33"/>
      <c r="H39" s="33"/>
      <c r="I39" s="33"/>
      <c r="J39" s="33"/>
      <c r="K39" s="77"/>
      <c r="L39" s="33"/>
      <c r="M39" s="33"/>
      <c r="N39" s="33"/>
      <c r="O39" s="33"/>
      <c r="P39" s="33"/>
      <c r="Q39" s="63"/>
      <c r="R39" s="33"/>
      <c r="S39" s="33"/>
      <c r="T39" s="33"/>
      <c r="U39" s="33"/>
      <c r="V39" s="33"/>
      <c r="W39" s="63"/>
      <c r="X39" s="33"/>
      <c r="Y39" s="8">
        <v>1</v>
      </c>
      <c r="Z39" s="38" t="s">
        <v>12</v>
      </c>
      <c r="AA39" s="16"/>
      <c r="AB39" s="39">
        <f t="shared" si="0"/>
        <v>0</v>
      </c>
      <c r="AC39" s="88"/>
      <c r="AD39" s="33"/>
      <c r="AE39" s="33"/>
      <c r="AF39" s="33"/>
      <c r="AG39" s="33"/>
      <c r="AH39" s="33"/>
      <c r="AI39" s="63"/>
    </row>
    <row r="40" spans="1:35" s="6" customFormat="1" ht="16.5" customHeight="1" x14ac:dyDescent="0.3">
      <c r="A40" s="37">
        <v>26</v>
      </c>
      <c r="B40" s="125"/>
      <c r="C40" s="131"/>
      <c r="D40" s="86"/>
      <c r="E40" s="62" t="s">
        <v>97</v>
      </c>
      <c r="F40" s="33"/>
      <c r="G40" s="33"/>
      <c r="H40" s="33"/>
      <c r="I40" s="33"/>
      <c r="J40" s="33"/>
      <c r="K40" s="77"/>
      <c r="L40" s="33"/>
      <c r="M40" s="33"/>
      <c r="N40" s="33"/>
      <c r="O40" s="33"/>
      <c r="P40" s="33"/>
      <c r="Q40" s="63"/>
      <c r="R40" s="33"/>
      <c r="S40" s="33"/>
      <c r="T40" s="33"/>
      <c r="U40" s="33"/>
      <c r="V40" s="33"/>
      <c r="W40" s="79"/>
      <c r="X40" s="33"/>
      <c r="Y40" s="8">
        <v>1</v>
      </c>
      <c r="Z40" s="38" t="s">
        <v>9</v>
      </c>
      <c r="AA40" s="16"/>
      <c r="AB40" s="39">
        <f t="shared" si="0"/>
        <v>0</v>
      </c>
      <c r="AC40" s="89"/>
      <c r="AD40" s="33"/>
      <c r="AE40" s="33"/>
      <c r="AF40" s="33"/>
      <c r="AG40" s="33"/>
      <c r="AH40" s="33"/>
      <c r="AI40" s="63"/>
    </row>
    <row r="41" spans="1:35" s="6" customFormat="1" ht="16.5" customHeight="1" x14ac:dyDescent="0.3">
      <c r="A41" s="37">
        <v>27</v>
      </c>
      <c r="B41" s="125"/>
      <c r="C41" s="129" t="s">
        <v>64</v>
      </c>
      <c r="D41" s="85" t="s">
        <v>78</v>
      </c>
      <c r="E41" s="62" t="s">
        <v>94</v>
      </c>
      <c r="F41" s="33"/>
      <c r="G41" s="33"/>
      <c r="H41" s="33"/>
      <c r="I41" s="33"/>
      <c r="J41" s="33"/>
      <c r="K41" s="77"/>
      <c r="L41" s="33"/>
      <c r="M41" s="33"/>
      <c r="N41" s="33"/>
      <c r="O41" s="33"/>
      <c r="P41" s="33"/>
      <c r="Q41" s="63"/>
      <c r="R41" s="33"/>
      <c r="S41" s="8">
        <v>1</v>
      </c>
      <c r="T41" s="38" t="s">
        <v>12</v>
      </c>
      <c r="U41" s="16"/>
      <c r="V41" s="39">
        <f t="shared" si="1"/>
        <v>0</v>
      </c>
      <c r="W41" s="87">
        <v>4</v>
      </c>
      <c r="X41" s="33"/>
      <c r="Y41" s="33"/>
      <c r="Z41" s="33"/>
      <c r="AA41" s="33"/>
      <c r="AB41" s="33"/>
      <c r="AC41" s="63"/>
      <c r="AD41" s="33"/>
      <c r="AE41" s="33"/>
      <c r="AF41" s="33"/>
      <c r="AG41" s="33"/>
      <c r="AH41" s="33"/>
      <c r="AI41" s="63"/>
    </row>
    <row r="42" spans="1:35" s="6" customFormat="1" ht="16.5" customHeight="1" x14ac:dyDescent="0.3">
      <c r="A42" s="37">
        <v>28</v>
      </c>
      <c r="B42" s="125"/>
      <c r="C42" s="130"/>
      <c r="D42" s="86"/>
      <c r="E42" s="62" t="s">
        <v>97</v>
      </c>
      <c r="F42" s="33"/>
      <c r="G42" s="33"/>
      <c r="H42" s="33"/>
      <c r="I42" s="33"/>
      <c r="J42" s="33"/>
      <c r="K42" s="77"/>
      <c r="L42" s="33"/>
      <c r="M42" s="33"/>
      <c r="N42" s="33"/>
      <c r="O42" s="33"/>
      <c r="P42" s="33"/>
      <c r="Q42" s="79"/>
      <c r="R42" s="33"/>
      <c r="S42" s="8">
        <v>1</v>
      </c>
      <c r="T42" s="38" t="s">
        <v>9</v>
      </c>
      <c r="U42" s="16"/>
      <c r="V42" s="39">
        <f t="shared" si="1"/>
        <v>0</v>
      </c>
      <c r="W42" s="89"/>
      <c r="X42" s="33"/>
      <c r="Y42" s="33"/>
      <c r="Z42" s="33"/>
      <c r="AA42" s="33"/>
      <c r="AB42" s="33"/>
      <c r="AC42" s="63"/>
      <c r="AD42" s="33"/>
      <c r="AE42" s="33"/>
      <c r="AF42" s="33"/>
      <c r="AG42" s="33"/>
      <c r="AH42" s="33"/>
      <c r="AI42" s="63"/>
    </row>
    <row r="43" spans="1:35" s="6" customFormat="1" ht="16.5" customHeight="1" x14ac:dyDescent="0.3">
      <c r="A43" s="37">
        <v>29</v>
      </c>
      <c r="B43" s="125"/>
      <c r="C43" s="130"/>
      <c r="D43" s="85" t="s">
        <v>79</v>
      </c>
      <c r="E43" s="62" t="s">
        <v>94</v>
      </c>
      <c r="F43" s="33"/>
      <c r="G43" s="33"/>
      <c r="H43" s="33"/>
      <c r="I43" s="33"/>
      <c r="J43" s="33"/>
      <c r="K43" s="77"/>
      <c r="L43" s="33"/>
      <c r="M43" s="8">
        <v>1</v>
      </c>
      <c r="N43" s="38" t="s">
        <v>12</v>
      </c>
      <c r="O43" s="16"/>
      <c r="P43" s="39">
        <f t="shared" si="2"/>
        <v>0</v>
      </c>
      <c r="Q43" s="87">
        <v>2</v>
      </c>
      <c r="R43" s="33"/>
      <c r="S43" s="33"/>
      <c r="T43" s="33"/>
      <c r="U43" s="33"/>
      <c r="V43" s="33"/>
      <c r="W43" s="63"/>
      <c r="X43" s="33"/>
      <c r="Y43" s="33"/>
      <c r="Z43" s="33"/>
      <c r="AA43" s="33"/>
      <c r="AB43" s="33"/>
      <c r="AC43" s="63"/>
      <c r="AD43" s="33"/>
      <c r="AE43" s="33"/>
      <c r="AF43" s="33"/>
      <c r="AG43" s="33"/>
      <c r="AH43" s="33"/>
      <c r="AI43" s="63"/>
    </row>
    <row r="44" spans="1:35" s="6" customFormat="1" ht="16.5" customHeight="1" x14ac:dyDescent="0.3">
      <c r="A44" s="37">
        <v>30</v>
      </c>
      <c r="B44" s="125"/>
      <c r="C44" s="130"/>
      <c r="D44" s="86"/>
      <c r="E44" s="62" t="s">
        <v>97</v>
      </c>
      <c r="F44" s="33"/>
      <c r="G44" s="33"/>
      <c r="H44" s="33"/>
      <c r="I44" s="33"/>
      <c r="J44" s="33"/>
      <c r="K44" s="77"/>
      <c r="L44" s="33"/>
      <c r="M44" s="8">
        <v>1</v>
      </c>
      <c r="N44" s="38" t="s">
        <v>9</v>
      </c>
      <c r="O44" s="16"/>
      <c r="P44" s="39">
        <f t="shared" si="2"/>
        <v>0</v>
      </c>
      <c r="Q44" s="89"/>
      <c r="R44" s="33"/>
      <c r="S44" s="33"/>
      <c r="T44" s="33"/>
      <c r="U44" s="33"/>
      <c r="V44" s="33"/>
      <c r="W44" s="63"/>
      <c r="X44" s="33"/>
      <c r="Y44" s="33"/>
      <c r="Z44" s="33"/>
      <c r="AA44" s="33"/>
      <c r="AB44" s="33"/>
      <c r="AC44" s="79"/>
      <c r="AD44" s="33"/>
      <c r="AE44" s="33"/>
      <c r="AF44" s="33"/>
      <c r="AG44" s="33"/>
      <c r="AH44" s="33"/>
      <c r="AI44" s="63"/>
    </row>
    <row r="45" spans="1:35" s="6" customFormat="1" ht="16.5" customHeight="1" x14ac:dyDescent="0.3">
      <c r="A45" s="37">
        <v>31</v>
      </c>
      <c r="B45" s="125"/>
      <c r="C45" s="130"/>
      <c r="D45" s="85" t="s">
        <v>80</v>
      </c>
      <c r="E45" s="62" t="s">
        <v>94</v>
      </c>
      <c r="F45" s="33"/>
      <c r="G45" s="33"/>
      <c r="H45" s="33"/>
      <c r="I45" s="33"/>
      <c r="J45" s="33"/>
      <c r="K45" s="77"/>
      <c r="L45" s="33"/>
      <c r="M45" s="33"/>
      <c r="N45" s="33"/>
      <c r="O45" s="33"/>
      <c r="P45" s="33"/>
      <c r="Q45" s="63"/>
      <c r="R45" s="33"/>
      <c r="S45" s="33"/>
      <c r="T45" s="33"/>
      <c r="U45" s="33"/>
      <c r="V45" s="33"/>
      <c r="W45" s="63"/>
      <c r="X45" s="33"/>
      <c r="Y45" s="8">
        <v>1</v>
      </c>
      <c r="Z45" s="38" t="s">
        <v>12</v>
      </c>
      <c r="AA45" s="16"/>
      <c r="AB45" s="39">
        <f t="shared" si="0"/>
        <v>0</v>
      </c>
      <c r="AC45" s="87">
        <v>8</v>
      </c>
      <c r="AD45" s="33"/>
      <c r="AE45" s="33"/>
      <c r="AF45" s="33"/>
      <c r="AG45" s="33"/>
      <c r="AH45" s="33"/>
      <c r="AI45" s="63"/>
    </row>
    <row r="46" spans="1:35" s="6" customFormat="1" ht="16.5" customHeight="1" x14ac:dyDescent="0.3">
      <c r="A46" s="37">
        <v>32</v>
      </c>
      <c r="B46" s="125"/>
      <c r="C46" s="130"/>
      <c r="D46" s="86"/>
      <c r="E46" s="62" t="s">
        <v>97</v>
      </c>
      <c r="F46" s="33"/>
      <c r="G46" s="33"/>
      <c r="H46" s="33"/>
      <c r="I46" s="33"/>
      <c r="J46" s="33"/>
      <c r="K46" s="77"/>
      <c r="L46" s="33"/>
      <c r="M46" s="33"/>
      <c r="N46" s="33"/>
      <c r="O46" s="33"/>
      <c r="P46" s="33"/>
      <c r="Q46" s="63"/>
      <c r="R46" s="33"/>
      <c r="S46" s="33"/>
      <c r="T46" s="33"/>
      <c r="U46" s="33"/>
      <c r="V46" s="33"/>
      <c r="W46" s="63"/>
      <c r="X46" s="33"/>
      <c r="Y46" s="8">
        <v>1</v>
      </c>
      <c r="Z46" s="38" t="s">
        <v>9</v>
      </c>
      <c r="AA46" s="16"/>
      <c r="AB46" s="39">
        <f t="shared" ref="AB46" si="5">Y46*AA46</f>
        <v>0</v>
      </c>
      <c r="AC46" s="88"/>
      <c r="AD46" s="33"/>
      <c r="AE46" s="33"/>
      <c r="AF46" s="33"/>
      <c r="AG46" s="33"/>
      <c r="AH46" s="33"/>
      <c r="AI46" s="63"/>
    </row>
    <row r="47" spans="1:35" s="6" customFormat="1" ht="16.5" customHeight="1" x14ac:dyDescent="0.3">
      <c r="A47" s="37">
        <v>33</v>
      </c>
      <c r="B47" s="125"/>
      <c r="C47" s="130"/>
      <c r="D47" s="85" t="s">
        <v>81</v>
      </c>
      <c r="E47" s="62" t="s">
        <v>94</v>
      </c>
      <c r="F47" s="33"/>
      <c r="G47" s="33"/>
      <c r="H47" s="33"/>
      <c r="I47" s="33"/>
      <c r="J47" s="33"/>
      <c r="K47" s="77"/>
      <c r="L47" s="33"/>
      <c r="M47" s="33"/>
      <c r="N47" s="33"/>
      <c r="O47" s="33"/>
      <c r="P47" s="33"/>
      <c r="Q47" s="63"/>
      <c r="R47" s="33"/>
      <c r="S47" s="33"/>
      <c r="T47" s="33"/>
      <c r="U47" s="33"/>
      <c r="V47" s="33"/>
      <c r="W47" s="63"/>
      <c r="X47" s="33"/>
      <c r="Y47" s="8">
        <v>1</v>
      </c>
      <c r="Z47" s="38" t="s">
        <v>12</v>
      </c>
      <c r="AA47" s="16"/>
      <c r="AB47" s="39">
        <f t="shared" si="0"/>
        <v>0</v>
      </c>
      <c r="AC47" s="88"/>
      <c r="AD47" s="33"/>
      <c r="AE47" s="33"/>
      <c r="AF47" s="33"/>
      <c r="AG47" s="33"/>
      <c r="AH47" s="33"/>
      <c r="AI47" s="63"/>
    </row>
    <row r="48" spans="1:35" s="6" customFormat="1" ht="16.5" customHeight="1" x14ac:dyDescent="0.3">
      <c r="A48" s="37">
        <v>34</v>
      </c>
      <c r="B48" s="125"/>
      <c r="C48" s="130"/>
      <c r="D48" s="86"/>
      <c r="E48" s="62" t="s">
        <v>97</v>
      </c>
      <c r="F48" s="33"/>
      <c r="G48" s="33"/>
      <c r="H48" s="33"/>
      <c r="I48" s="33"/>
      <c r="J48" s="33"/>
      <c r="K48" s="77"/>
      <c r="L48" s="33"/>
      <c r="M48" s="33"/>
      <c r="N48" s="33"/>
      <c r="O48" s="33"/>
      <c r="P48" s="33"/>
      <c r="Q48" s="63"/>
      <c r="R48" s="33"/>
      <c r="S48" s="33"/>
      <c r="T48" s="33"/>
      <c r="U48" s="33"/>
      <c r="V48" s="33"/>
      <c r="W48" s="63"/>
      <c r="X48" s="33"/>
      <c r="Y48" s="8">
        <v>1</v>
      </c>
      <c r="Z48" s="38" t="s">
        <v>9</v>
      </c>
      <c r="AA48" s="16"/>
      <c r="AB48" s="39">
        <f t="shared" ref="AB48" si="6">Y48*AA48</f>
        <v>0</v>
      </c>
      <c r="AC48" s="88"/>
      <c r="AD48" s="33"/>
      <c r="AE48" s="33"/>
      <c r="AF48" s="33"/>
      <c r="AG48" s="33"/>
      <c r="AH48" s="33"/>
      <c r="AI48" s="63"/>
    </row>
    <row r="49" spans="1:35" s="6" customFormat="1" ht="16.5" customHeight="1" x14ac:dyDescent="0.3">
      <c r="A49" s="37">
        <v>35</v>
      </c>
      <c r="B49" s="125"/>
      <c r="C49" s="130"/>
      <c r="D49" s="85" t="s">
        <v>82</v>
      </c>
      <c r="E49" s="62" t="s">
        <v>94</v>
      </c>
      <c r="F49" s="33"/>
      <c r="G49" s="33"/>
      <c r="H49" s="33"/>
      <c r="I49" s="33"/>
      <c r="J49" s="33"/>
      <c r="K49" s="77"/>
      <c r="L49" s="33"/>
      <c r="M49" s="33"/>
      <c r="N49" s="33"/>
      <c r="O49" s="33"/>
      <c r="P49" s="33"/>
      <c r="Q49" s="63"/>
      <c r="R49" s="33"/>
      <c r="S49" s="33"/>
      <c r="T49" s="33"/>
      <c r="U49" s="33"/>
      <c r="V49" s="33"/>
      <c r="W49" s="63"/>
      <c r="X49" s="33"/>
      <c r="Y49" s="8">
        <v>1</v>
      </c>
      <c r="Z49" s="38" t="s">
        <v>12</v>
      </c>
      <c r="AA49" s="16"/>
      <c r="AB49" s="39">
        <f t="shared" si="0"/>
        <v>0</v>
      </c>
      <c r="AC49" s="88"/>
      <c r="AD49" s="33"/>
      <c r="AE49" s="33"/>
      <c r="AF49" s="33"/>
      <c r="AG49" s="33"/>
      <c r="AH49" s="33"/>
      <c r="AI49" s="63"/>
    </row>
    <row r="50" spans="1:35" s="6" customFormat="1" ht="16.5" customHeight="1" x14ac:dyDescent="0.3">
      <c r="A50" s="37">
        <v>36</v>
      </c>
      <c r="B50" s="125"/>
      <c r="C50" s="130"/>
      <c r="D50" s="86"/>
      <c r="E50" s="62" t="s">
        <v>97</v>
      </c>
      <c r="F50" s="33"/>
      <c r="G50" s="33"/>
      <c r="H50" s="33"/>
      <c r="I50" s="33"/>
      <c r="J50" s="33"/>
      <c r="K50" s="77"/>
      <c r="L50" s="33"/>
      <c r="M50" s="33"/>
      <c r="N50" s="33"/>
      <c r="O50" s="33"/>
      <c r="P50" s="33"/>
      <c r="Q50" s="63"/>
      <c r="R50" s="33"/>
      <c r="S50" s="33"/>
      <c r="T50" s="33"/>
      <c r="U50" s="33"/>
      <c r="V50" s="33"/>
      <c r="W50" s="63"/>
      <c r="X50" s="33"/>
      <c r="Y50" s="8">
        <v>1</v>
      </c>
      <c r="Z50" s="38" t="s">
        <v>9</v>
      </c>
      <c r="AA50" s="16"/>
      <c r="AB50" s="39">
        <f t="shared" ref="AB50" si="7">Y50*AA50</f>
        <v>0</v>
      </c>
      <c r="AC50" s="88"/>
      <c r="AD50" s="33"/>
      <c r="AE50" s="33"/>
      <c r="AF50" s="33"/>
      <c r="AG50" s="33"/>
      <c r="AH50" s="33"/>
      <c r="AI50" s="63"/>
    </row>
    <row r="51" spans="1:35" s="6" customFormat="1" ht="16.5" customHeight="1" x14ac:dyDescent="0.3">
      <c r="A51" s="37">
        <v>37</v>
      </c>
      <c r="B51" s="125"/>
      <c r="C51" s="130"/>
      <c r="D51" s="85" t="s">
        <v>83</v>
      </c>
      <c r="E51" s="62" t="s">
        <v>94</v>
      </c>
      <c r="F51" s="33"/>
      <c r="G51" s="33"/>
      <c r="H51" s="33"/>
      <c r="I51" s="33"/>
      <c r="J51" s="33"/>
      <c r="K51" s="77"/>
      <c r="L51" s="33"/>
      <c r="M51" s="33"/>
      <c r="N51" s="33"/>
      <c r="O51" s="33"/>
      <c r="P51" s="33"/>
      <c r="Q51" s="63"/>
      <c r="R51" s="33"/>
      <c r="S51" s="33"/>
      <c r="T51" s="33"/>
      <c r="U51" s="33"/>
      <c r="V51" s="33"/>
      <c r="W51" s="63"/>
      <c r="X51" s="33"/>
      <c r="Y51" s="8">
        <v>1</v>
      </c>
      <c r="Z51" s="38" t="s">
        <v>12</v>
      </c>
      <c r="AA51" s="16"/>
      <c r="AB51" s="39">
        <f t="shared" si="0"/>
        <v>0</v>
      </c>
      <c r="AC51" s="88"/>
      <c r="AD51" s="33"/>
      <c r="AE51" s="33"/>
      <c r="AF51" s="33"/>
      <c r="AG51" s="33"/>
      <c r="AH51" s="33"/>
      <c r="AI51" s="63"/>
    </row>
    <row r="52" spans="1:35" s="6" customFormat="1" ht="16.5" customHeight="1" x14ac:dyDescent="0.3">
      <c r="A52" s="37">
        <v>38</v>
      </c>
      <c r="B52" s="125"/>
      <c r="C52" s="130"/>
      <c r="D52" s="86"/>
      <c r="E52" s="62" t="s">
        <v>97</v>
      </c>
      <c r="F52" s="33"/>
      <c r="G52" s="33"/>
      <c r="H52" s="33"/>
      <c r="I52" s="33"/>
      <c r="J52" s="33"/>
      <c r="K52" s="77"/>
      <c r="L52" s="33"/>
      <c r="M52" s="33"/>
      <c r="N52" s="33"/>
      <c r="O52" s="33"/>
      <c r="P52" s="33"/>
      <c r="Q52" s="63"/>
      <c r="R52" s="33"/>
      <c r="S52" s="33"/>
      <c r="T52" s="33"/>
      <c r="U52" s="33"/>
      <c r="V52" s="33"/>
      <c r="W52" s="63"/>
      <c r="X52" s="33"/>
      <c r="Y52" s="8">
        <v>1</v>
      </c>
      <c r="Z52" s="38" t="s">
        <v>9</v>
      </c>
      <c r="AA52" s="16"/>
      <c r="AB52" s="39">
        <f t="shared" ref="AB52" si="8">Y52*AA52</f>
        <v>0</v>
      </c>
      <c r="AC52" s="89"/>
      <c r="AD52" s="33"/>
      <c r="AE52" s="33"/>
      <c r="AF52" s="33"/>
      <c r="AG52" s="33"/>
      <c r="AH52" s="33"/>
      <c r="AI52" s="63"/>
    </row>
    <row r="53" spans="1:35" s="6" customFormat="1" ht="16.5" customHeight="1" x14ac:dyDescent="0.3">
      <c r="A53" s="37">
        <v>39</v>
      </c>
      <c r="B53" s="125"/>
      <c r="C53" s="130"/>
      <c r="D53" s="85" t="s">
        <v>85</v>
      </c>
      <c r="E53" s="62" t="s">
        <v>94</v>
      </c>
      <c r="F53" s="33"/>
      <c r="G53" s="33"/>
      <c r="H53" s="33"/>
      <c r="I53" s="33"/>
      <c r="J53" s="33"/>
      <c r="K53" s="77"/>
      <c r="L53" s="33"/>
      <c r="M53" s="8">
        <v>1</v>
      </c>
      <c r="N53" s="38" t="s">
        <v>12</v>
      </c>
      <c r="O53" s="16"/>
      <c r="P53" s="39">
        <f t="shared" si="2"/>
        <v>0</v>
      </c>
      <c r="Q53" s="87">
        <v>2</v>
      </c>
      <c r="R53" s="33"/>
      <c r="S53" s="33"/>
      <c r="T53" s="33"/>
      <c r="U53" s="33"/>
      <c r="V53" s="33"/>
      <c r="W53" s="63"/>
      <c r="X53" s="33"/>
      <c r="Y53" s="33"/>
      <c r="Z53" s="33"/>
      <c r="AA53" s="33"/>
      <c r="AB53" s="33"/>
      <c r="AC53" s="63"/>
      <c r="AD53" s="33"/>
      <c r="AE53" s="33"/>
      <c r="AF53" s="33"/>
      <c r="AG53" s="33"/>
      <c r="AH53" s="33"/>
      <c r="AI53" s="63"/>
    </row>
    <row r="54" spans="1:35" s="6" customFormat="1" ht="16.5" customHeight="1" x14ac:dyDescent="0.3">
      <c r="A54" s="37">
        <v>40</v>
      </c>
      <c r="B54" s="125"/>
      <c r="C54" s="130"/>
      <c r="D54" s="86"/>
      <c r="E54" s="62" t="s">
        <v>97</v>
      </c>
      <c r="F54" s="33"/>
      <c r="G54" s="33"/>
      <c r="H54" s="33"/>
      <c r="I54" s="33"/>
      <c r="J54" s="33"/>
      <c r="K54" s="77"/>
      <c r="L54" s="33"/>
      <c r="M54" s="8">
        <v>1</v>
      </c>
      <c r="N54" s="38" t="s">
        <v>9</v>
      </c>
      <c r="O54" s="16"/>
      <c r="P54" s="39">
        <f t="shared" si="2"/>
        <v>0</v>
      </c>
      <c r="Q54" s="88"/>
      <c r="R54" s="33"/>
      <c r="S54" s="33"/>
      <c r="T54" s="33"/>
      <c r="U54" s="33"/>
      <c r="V54" s="33"/>
      <c r="W54" s="63"/>
      <c r="X54" s="33"/>
      <c r="Y54" s="33"/>
      <c r="Z54" s="33"/>
      <c r="AA54" s="33"/>
      <c r="AB54" s="33"/>
      <c r="AC54" s="63"/>
      <c r="AD54" s="33"/>
      <c r="AE54" s="33"/>
      <c r="AF54" s="33"/>
      <c r="AG54" s="33"/>
      <c r="AH54" s="33"/>
      <c r="AI54" s="63"/>
    </row>
    <row r="55" spans="1:35" s="6" customFormat="1" ht="16.5" customHeight="1" x14ac:dyDescent="0.3">
      <c r="A55" s="37">
        <v>41</v>
      </c>
      <c r="B55" s="125"/>
      <c r="C55" s="130"/>
      <c r="D55" s="85" t="s">
        <v>86</v>
      </c>
      <c r="E55" s="62" t="s">
        <v>94</v>
      </c>
      <c r="F55" s="33"/>
      <c r="G55" s="33"/>
      <c r="H55" s="33"/>
      <c r="I55" s="33"/>
      <c r="J55" s="33"/>
      <c r="K55" s="77"/>
      <c r="L55" s="33"/>
      <c r="M55" s="8">
        <v>1</v>
      </c>
      <c r="N55" s="38" t="s">
        <v>12</v>
      </c>
      <c r="O55" s="16"/>
      <c r="P55" s="39">
        <f t="shared" si="2"/>
        <v>0</v>
      </c>
      <c r="Q55" s="88"/>
      <c r="R55" s="33"/>
      <c r="S55" s="33"/>
      <c r="T55" s="33"/>
      <c r="U55" s="33"/>
      <c r="V55" s="33"/>
      <c r="W55" s="63"/>
      <c r="X55" s="33"/>
      <c r="Y55" s="33"/>
      <c r="Z55" s="33"/>
      <c r="AA55" s="33"/>
      <c r="AB55" s="33"/>
      <c r="AC55" s="63"/>
      <c r="AD55" s="33"/>
      <c r="AE55" s="33"/>
      <c r="AF55" s="33"/>
      <c r="AG55" s="33"/>
      <c r="AH55" s="33"/>
      <c r="AI55" s="63"/>
    </row>
    <row r="56" spans="1:35" s="6" customFormat="1" ht="16.5" customHeight="1" x14ac:dyDescent="0.3">
      <c r="A56" s="37">
        <v>42</v>
      </c>
      <c r="B56" s="125"/>
      <c r="C56" s="130"/>
      <c r="D56" s="86"/>
      <c r="E56" s="62" t="s">
        <v>97</v>
      </c>
      <c r="F56" s="33"/>
      <c r="G56" s="33"/>
      <c r="H56" s="33"/>
      <c r="I56" s="33"/>
      <c r="J56" s="33"/>
      <c r="K56" s="77"/>
      <c r="L56" s="33"/>
      <c r="M56" s="8">
        <v>1</v>
      </c>
      <c r="N56" s="38" t="s">
        <v>9</v>
      </c>
      <c r="O56" s="16"/>
      <c r="P56" s="39">
        <f t="shared" si="2"/>
        <v>0</v>
      </c>
      <c r="Q56" s="88"/>
      <c r="R56" s="33"/>
      <c r="S56" s="33"/>
      <c r="T56" s="33"/>
      <c r="U56" s="33"/>
      <c r="V56" s="33"/>
      <c r="W56" s="63"/>
      <c r="X56" s="33"/>
      <c r="Y56" s="33"/>
      <c r="Z56" s="33"/>
      <c r="AA56" s="33"/>
      <c r="AB56" s="33"/>
      <c r="AC56" s="63"/>
      <c r="AD56" s="33"/>
      <c r="AE56" s="33"/>
      <c r="AF56" s="33"/>
      <c r="AG56" s="33"/>
      <c r="AH56" s="33"/>
      <c r="AI56" s="63"/>
    </row>
    <row r="57" spans="1:35" s="6" customFormat="1" ht="16.5" customHeight="1" x14ac:dyDescent="0.3">
      <c r="A57" s="37">
        <v>43</v>
      </c>
      <c r="B57" s="125"/>
      <c r="C57" s="130"/>
      <c r="D57" s="85" t="s">
        <v>87</v>
      </c>
      <c r="E57" s="62" t="s">
        <v>94</v>
      </c>
      <c r="F57" s="33"/>
      <c r="G57" s="33"/>
      <c r="H57" s="33"/>
      <c r="I57" s="33"/>
      <c r="J57" s="33"/>
      <c r="K57" s="77"/>
      <c r="L57" s="33"/>
      <c r="M57" s="8">
        <v>1</v>
      </c>
      <c r="N57" s="38" t="s">
        <v>12</v>
      </c>
      <c r="O57" s="16"/>
      <c r="P57" s="39">
        <f t="shared" si="2"/>
        <v>0</v>
      </c>
      <c r="Q57" s="88"/>
      <c r="R57" s="33"/>
      <c r="S57" s="33"/>
      <c r="T57" s="33"/>
      <c r="U57" s="33"/>
      <c r="V57" s="33"/>
      <c r="W57" s="63"/>
      <c r="X57" s="33"/>
      <c r="Y57" s="33"/>
      <c r="Z57" s="33"/>
      <c r="AA57" s="33"/>
      <c r="AB57" s="33"/>
      <c r="AC57" s="63"/>
      <c r="AD57" s="33"/>
      <c r="AE57" s="33"/>
      <c r="AF57" s="33"/>
      <c r="AG57" s="33"/>
      <c r="AH57" s="33"/>
      <c r="AI57" s="63"/>
    </row>
    <row r="58" spans="1:35" s="6" customFormat="1" ht="16.5" customHeight="1" x14ac:dyDescent="0.3">
      <c r="A58" s="37">
        <v>44</v>
      </c>
      <c r="B58" s="125"/>
      <c r="C58" s="130"/>
      <c r="D58" s="86"/>
      <c r="E58" s="62" t="s">
        <v>97</v>
      </c>
      <c r="F58" s="33"/>
      <c r="G58" s="33"/>
      <c r="H58" s="33"/>
      <c r="I58" s="33"/>
      <c r="J58" s="33"/>
      <c r="K58" s="77"/>
      <c r="L58" s="33"/>
      <c r="M58" s="8">
        <v>1</v>
      </c>
      <c r="N58" s="38" t="s">
        <v>9</v>
      </c>
      <c r="O58" s="16"/>
      <c r="P58" s="39">
        <f t="shared" si="2"/>
        <v>0</v>
      </c>
      <c r="Q58" s="88"/>
      <c r="R58" s="33"/>
      <c r="S58" s="33"/>
      <c r="T58" s="33"/>
      <c r="U58" s="33"/>
      <c r="V58" s="33"/>
      <c r="W58" s="63"/>
      <c r="X58" s="33"/>
      <c r="Y58" s="33"/>
      <c r="Z58" s="33"/>
      <c r="AA58" s="33"/>
      <c r="AB58" s="33"/>
      <c r="AC58" s="63"/>
      <c r="AD58" s="33"/>
      <c r="AE58" s="33"/>
      <c r="AF58" s="33"/>
      <c r="AG58" s="33"/>
      <c r="AH58" s="33"/>
      <c r="AI58" s="63"/>
    </row>
    <row r="59" spans="1:35" s="6" customFormat="1" ht="16.5" customHeight="1" x14ac:dyDescent="0.3">
      <c r="A59" s="37">
        <v>45</v>
      </c>
      <c r="B59" s="125"/>
      <c r="C59" s="130"/>
      <c r="D59" s="85" t="s">
        <v>88</v>
      </c>
      <c r="E59" s="62" t="s">
        <v>94</v>
      </c>
      <c r="F59" s="33"/>
      <c r="G59" s="33"/>
      <c r="H59" s="33"/>
      <c r="I59" s="33"/>
      <c r="J59" s="33"/>
      <c r="K59" s="77"/>
      <c r="L59" s="33"/>
      <c r="M59" s="8">
        <v>1</v>
      </c>
      <c r="N59" s="38" t="s">
        <v>12</v>
      </c>
      <c r="O59" s="16"/>
      <c r="P59" s="39">
        <f t="shared" si="2"/>
        <v>0</v>
      </c>
      <c r="Q59" s="88"/>
      <c r="R59" s="33"/>
      <c r="S59" s="33"/>
      <c r="T59" s="33"/>
      <c r="U59" s="33"/>
      <c r="V59" s="33"/>
      <c r="W59" s="63"/>
      <c r="X59" s="33"/>
      <c r="Y59" s="33"/>
      <c r="Z59" s="33"/>
      <c r="AA59" s="33"/>
      <c r="AB59" s="33"/>
      <c r="AC59" s="63"/>
      <c r="AD59" s="33"/>
      <c r="AE59" s="33"/>
      <c r="AF59" s="33"/>
      <c r="AG59" s="33"/>
      <c r="AH59" s="33"/>
      <c r="AI59" s="63"/>
    </row>
    <row r="60" spans="1:35" s="6" customFormat="1" ht="16.5" customHeight="1" x14ac:dyDescent="0.3">
      <c r="A60" s="37">
        <v>46</v>
      </c>
      <c r="B60" s="125"/>
      <c r="C60" s="130"/>
      <c r="D60" s="86"/>
      <c r="E60" s="62" t="s">
        <v>97</v>
      </c>
      <c r="F60" s="33"/>
      <c r="G60" s="33"/>
      <c r="H60" s="33"/>
      <c r="I60" s="33"/>
      <c r="J60" s="33"/>
      <c r="K60" s="77"/>
      <c r="L60" s="33"/>
      <c r="M60" s="8">
        <v>1</v>
      </c>
      <c r="N60" s="38" t="s">
        <v>9</v>
      </c>
      <c r="O60" s="16"/>
      <c r="P60" s="39">
        <f t="shared" si="2"/>
        <v>0</v>
      </c>
      <c r="Q60" s="89"/>
      <c r="R60" s="33"/>
      <c r="S60" s="33"/>
      <c r="T60" s="33"/>
      <c r="U60" s="33"/>
      <c r="V60" s="33"/>
      <c r="W60" s="63"/>
      <c r="X60" s="33"/>
      <c r="Y60" s="33"/>
      <c r="Z60" s="33"/>
      <c r="AA60" s="33"/>
      <c r="AB60" s="33"/>
      <c r="AC60" s="79"/>
      <c r="AD60" s="33"/>
      <c r="AE60" s="33"/>
      <c r="AF60" s="33"/>
      <c r="AG60" s="33"/>
      <c r="AH60" s="33"/>
      <c r="AI60" s="63"/>
    </row>
    <row r="61" spans="1:35" s="6" customFormat="1" ht="16.5" customHeight="1" x14ac:dyDescent="0.3">
      <c r="A61" s="37">
        <v>47</v>
      </c>
      <c r="B61" s="125"/>
      <c r="C61" s="130"/>
      <c r="D61" s="85" t="s">
        <v>90</v>
      </c>
      <c r="E61" s="62" t="s">
        <v>94</v>
      </c>
      <c r="F61" s="33"/>
      <c r="G61" s="33"/>
      <c r="H61" s="33"/>
      <c r="I61" s="33"/>
      <c r="J61" s="33"/>
      <c r="K61" s="77"/>
      <c r="L61" s="33"/>
      <c r="M61" s="33"/>
      <c r="N61" s="33"/>
      <c r="O61" s="33"/>
      <c r="P61" s="33"/>
      <c r="Q61" s="63"/>
      <c r="R61" s="33"/>
      <c r="S61" s="33"/>
      <c r="T61" s="33"/>
      <c r="U61" s="33"/>
      <c r="V61" s="33"/>
      <c r="W61" s="63"/>
      <c r="X61" s="33"/>
      <c r="Y61" s="8">
        <v>1</v>
      </c>
      <c r="Z61" s="38" t="s">
        <v>12</v>
      </c>
      <c r="AA61" s="16"/>
      <c r="AB61" s="39">
        <f t="shared" si="0"/>
        <v>0</v>
      </c>
      <c r="AC61" s="87">
        <v>8</v>
      </c>
      <c r="AD61" s="33"/>
      <c r="AE61" s="33"/>
      <c r="AF61" s="33"/>
      <c r="AG61" s="33"/>
      <c r="AH61" s="33"/>
      <c r="AI61" s="63"/>
    </row>
    <row r="62" spans="1:35" s="6" customFormat="1" ht="16.5" customHeight="1" x14ac:dyDescent="0.3">
      <c r="A62" s="37">
        <v>48</v>
      </c>
      <c r="B62" s="125"/>
      <c r="C62" s="130"/>
      <c r="D62" s="86"/>
      <c r="E62" s="62" t="s">
        <v>97</v>
      </c>
      <c r="F62" s="33"/>
      <c r="G62" s="33"/>
      <c r="H62" s="33"/>
      <c r="I62" s="33"/>
      <c r="J62" s="33"/>
      <c r="K62" s="77"/>
      <c r="L62" s="33"/>
      <c r="M62" s="33"/>
      <c r="N62" s="33"/>
      <c r="O62" s="33"/>
      <c r="P62" s="33"/>
      <c r="Q62" s="63"/>
      <c r="R62" s="33"/>
      <c r="S62" s="33"/>
      <c r="T62" s="33"/>
      <c r="U62" s="33"/>
      <c r="V62" s="33"/>
      <c r="W62" s="63"/>
      <c r="X62" s="33"/>
      <c r="Y62" s="8">
        <v>1</v>
      </c>
      <c r="Z62" s="38" t="s">
        <v>9</v>
      </c>
      <c r="AA62" s="16"/>
      <c r="AB62" s="39">
        <f t="shared" ref="AB62" si="9">Y62*AA62</f>
        <v>0</v>
      </c>
      <c r="AC62" s="89"/>
      <c r="AD62" s="33"/>
      <c r="AE62" s="33"/>
      <c r="AF62" s="33"/>
      <c r="AG62" s="33"/>
      <c r="AH62" s="33"/>
      <c r="AI62" s="79"/>
    </row>
    <row r="63" spans="1:35" s="6" customFormat="1" ht="16.5" customHeight="1" x14ac:dyDescent="0.3">
      <c r="A63" s="37">
        <v>49</v>
      </c>
      <c r="B63" s="125"/>
      <c r="C63" s="130"/>
      <c r="D63" s="85" t="s">
        <v>91</v>
      </c>
      <c r="E63" s="62" t="s">
        <v>94</v>
      </c>
      <c r="F63" s="33"/>
      <c r="G63" s="33"/>
      <c r="H63" s="33"/>
      <c r="I63" s="33"/>
      <c r="J63" s="33"/>
      <c r="K63" s="77"/>
      <c r="L63" s="33"/>
      <c r="M63" s="33"/>
      <c r="N63" s="33"/>
      <c r="O63" s="33"/>
      <c r="P63" s="33"/>
      <c r="Q63" s="63"/>
      <c r="R63" s="33"/>
      <c r="S63" s="33"/>
      <c r="T63" s="33"/>
      <c r="U63" s="33"/>
      <c r="V63" s="33"/>
      <c r="W63" s="63"/>
      <c r="X63" s="33"/>
      <c r="Y63" s="33"/>
      <c r="Z63" s="33"/>
      <c r="AA63" s="33"/>
      <c r="AB63" s="33"/>
      <c r="AC63" s="63"/>
      <c r="AD63" s="33"/>
      <c r="AE63" s="8">
        <v>1</v>
      </c>
      <c r="AF63" s="38" t="s">
        <v>12</v>
      </c>
      <c r="AG63" s="16"/>
      <c r="AH63" s="39">
        <f t="shared" ref="AH63:AH66" si="10">AE63*AG63</f>
        <v>0</v>
      </c>
      <c r="AI63" s="87">
        <v>10</v>
      </c>
    </row>
    <row r="64" spans="1:35" s="6" customFormat="1" ht="16.5" customHeight="1" x14ac:dyDescent="0.3">
      <c r="A64" s="37">
        <v>50</v>
      </c>
      <c r="B64" s="125"/>
      <c r="C64" s="130"/>
      <c r="D64" s="86"/>
      <c r="E64" s="62" t="s">
        <v>97</v>
      </c>
      <c r="F64" s="33"/>
      <c r="G64" s="33"/>
      <c r="H64" s="33"/>
      <c r="I64" s="33"/>
      <c r="J64" s="33"/>
      <c r="K64" s="77"/>
      <c r="L64" s="33"/>
      <c r="M64" s="33"/>
      <c r="N64" s="33"/>
      <c r="O64" s="33"/>
      <c r="P64" s="33"/>
      <c r="Q64" s="63"/>
      <c r="R64" s="33"/>
      <c r="S64" s="33"/>
      <c r="T64" s="33"/>
      <c r="U64" s="33"/>
      <c r="V64" s="33"/>
      <c r="W64" s="63"/>
      <c r="X64" s="33"/>
      <c r="Y64" s="33"/>
      <c r="Z64" s="33"/>
      <c r="AA64" s="33"/>
      <c r="AB64" s="33"/>
      <c r="AC64" s="63"/>
      <c r="AD64" s="33"/>
      <c r="AE64" s="8">
        <v>1</v>
      </c>
      <c r="AF64" s="38" t="s">
        <v>9</v>
      </c>
      <c r="AG64" s="16"/>
      <c r="AH64" s="39">
        <f t="shared" si="10"/>
        <v>0</v>
      </c>
      <c r="AI64" s="88"/>
    </row>
    <row r="65" spans="1:35" s="6" customFormat="1" ht="16.5" customHeight="1" x14ac:dyDescent="0.3">
      <c r="A65" s="37">
        <v>51</v>
      </c>
      <c r="B65" s="125"/>
      <c r="C65" s="130"/>
      <c r="D65" s="85" t="s">
        <v>92</v>
      </c>
      <c r="E65" s="62" t="s">
        <v>94</v>
      </c>
      <c r="F65" s="33"/>
      <c r="G65" s="33"/>
      <c r="H65" s="33"/>
      <c r="I65" s="33"/>
      <c r="J65" s="33"/>
      <c r="K65" s="77"/>
      <c r="L65" s="33"/>
      <c r="M65" s="33"/>
      <c r="N65" s="33"/>
      <c r="O65" s="33"/>
      <c r="P65" s="33"/>
      <c r="Q65" s="63"/>
      <c r="R65" s="33"/>
      <c r="S65" s="33"/>
      <c r="T65" s="33"/>
      <c r="U65" s="33"/>
      <c r="V65" s="33"/>
      <c r="W65" s="63"/>
      <c r="X65" s="33"/>
      <c r="Y65" s="33"/>
      <c r="Z65" s="33"/>
      <c r="AA65" s="33"/>
      <c r="AB65" s="33"/>
      <c r="AC65" s="63"/>
      <c r="AD65" s="33"/>
      <c r="AE65" s="8">
        <v>1</v>
      </c>
      <c r="AF65" s="38" t="s">
        <v>12</v>
      </c>
      <c r="AG65" s="16"/>
      <c r="AH65" s="39">
        <f t="shared" si="10"/>
        <v>0</v>
      </c>
      <c r="AI65" s="88"/>
    </row>
    <row r="66" spans="1:35" s="6" customFormat="1" ht="16.5" customHeight="1" x14ac:dyDescent="0.3">
      <c r="A66" s="37">
        <v>52</v>
      </c>
      <c r="B66" s="125"/>
      <c r="C66" s="130"/>
      <c r="D66" s="86"/>
      <c r="E66" s="62" t="s">
        <v>97</v>
      </c>
      <c r="F66" s="33"/>
      <c r="G66" s="33"/>
      <c r="H66" s="33"/>
      <c r="I66" s="33"/>
      <c r="J66" s="33"/>
      <c r="K66" s="77"/>
      <c r="L66" s="33"/>
      <c r="M66" s="33"/>
      <c r="N66" s="33"/>
      <c r="O66" s="33"/>
      <c r="P66" s="33"/>
      <c r="Q66" s="63"/>
      <c r="R66" s="33"/>
      <c r="S66" s="33"/>
      <c r="T66" s="33"/>
      <c r="U66" s="33"/>
      <c r="V66" s="33"/>
      <c r="W66" s="63"/>
      <c r="X66" s="33"/>
      <c r="Y66" s="33"/>
      <c r="Z66" s="33"/>
      <c r="AA66" s="33"/>
      <c r="AB66" s="33"/>
      <c r="AC66" s="79"/>
      <c r="AD66" s="33"/>
      <c r="AE66" s="8">
        <v>1</v>
      </c>
      <c r="AF66" s="38" t="s">
        <v>9</v>
      </c>
      <c r="AG66" s="16"/>
      <c r="AH66" s="39">
        <f t="shared" si="10"/>
        <v>0</v>
      </c>
      <c r="AI66" s="89"/>
    </row>
    <row r="67" spans="1:35" s="6" customFormat="1" ht="16.5" customHeight="1" x14ac:dyDescent="0.3">
      <c r="A67" s="37">
        <v>53</v>
      </c>
      <c r="B67" s="125"/>
      <c r="C67" s="130"/>
      <c r="D67" s="85" t="s">
        <v>93</v>
      </c>
      <c r="E67" s="62" t="s">
        <v>94</v>
      </c>
      <c r="F67" s="33"/>
      <c r="G67" s="33"/>
      <c r="H67" s="33"/>
      <c r="I67" s="33"/>
      <c r="J67" s="33"/>
      <c r="K67" s="77"/>
      <c r="L67" s="33"/>
      <c r="M67" s="33"/>
      <c r="N67" s="33"/>
      <c r="O67" s="33"/>
      <c r="P67" s="33"/>
      <c r="Q67" s="63"/>
      <c r="R67" s="33"/>
      <c r="S67" s="33"/>
      <c r="T67" s="33"/>
      <c r="U67" s="33"/>
      <c r="V67" s="33"/>
      <c r="W67" s="63"/>
      <c r="X67" s="33"/>
      <c r="Y67" s="8">
        <v>1</v>
      </c>
      <c r="Z67" s="38" t="s">
        <v>12</v>
      </c>
      <c r="AA67" s="16"/>
      <c r="AB67" s="39">
        <f t="shared" si="0"/>
        <v>0</v>
      </c>
      <c r="AC67" s="87">
        <v>8</v>
      </c>
      <c r="AD67" s="33"/>
      <c r="AE67" s="33"/>
      <c r="AF67" s="33"/>
      <c r="AG67" s="33"/>
      <c r="AH67" s="33"/>
      <c r="AI67" s="63"/>
    </row>
    <row r="68" spans="1:35" s="6" customFormat="1" ht="16.5" customHeight="1" x14ac:dyDescent="0.3">
      <c r="A68" s="37">
        <v>54</v>
      </c>
      <c r="B68" s="125"/>
      <c r="C68" s="131"/>
      <c r="D68" s="86"/>
      <c r="E68" s="62" t="s">
        <v>97</v>
      </c>
      <c r="F68" s="33"/>
      <c r="G68" s="33"/>
      <c r="H68" s="33"/>
      <c r="I68" s="33"/>
      <c r="J68" s="33"/>
      <c r="K68" s="78"/>
      <c r="L68" s="33"/>
      <c r="M68" s="33"/>
      <c r="N68" s="33"/>
      <c r="O68" s="33"/>
      <c r="P68" s="33"/>
      <c r="Q68" s="63"/>
      <c r="R68" s="33"/>
      <c r="S68" s="33"/>
      <c r="T68" s="33"/>
      <c r="U68" s="33"/>
      <c r="V68" s="33"/>
      <c r="W68" s="63"/>
      <c r="X68" s="33"/>
      <c r="Y68" s="8">
        <v>1</v>
      </c>
      <c r="Z68" s="38" t="s">
        <v>9</v>
      </c>
      <c r="AA68" s="16"/>
      <c r="AB68" s="39">
        <f t="shared" ref="AB68" si="11">Y68*AA68</f>
        <v>0</v>
      </c>
      <c r="AC68" s="89"/>
      <c r="AD68" s="33"/>
      <c r="AE68" s="33"/>
      <c r="AF68" s="33"/>
      <c r="AG68" s="33"/>
      <c r="AH68" s="33"/>
      <c r="AI68" s="63"/>
    </row>
    <row r="69" spans="1:35" s="6" customFormat="1" ht="16.5" customHeight="1" x14ac:dyDescent="0.3">
      <c r="A69" s="37">
        <v>55</v>
      </c>
      <c r="B69" s="125"/>
      <c r="C69" s="129" t="s">
        <v>65</v>
      </c>
      <c r="D69" s="85" t="s">
        <v>77</v>
      </c>
      <c r="E69" s="62" t="s">
        <v>58</v>
      </c>
      <c r="F69" s="33"/>
      <c r="G69" s="8">
        <v>2</v>
      </c>
      <c r="H69" s="38" t="s">
        <v>12</v>
      </c>
      <c r="I69" s="16"/>
      <c r="J69" s="39">
        <f t="shared" ref="J69:J80" si="12">G69*I69</f>
        <v>0</v>
      </c>
      <c r="K69" s="132">
        <v>6</v>
      </c>
      <c r="L69" s="33"/>
      <c r="M69" s="33"/>
      <c r="N69" s="33"/>
      <c r="O69" s="33"/>
      <c r="P69" s="33"/>
      <c r="Q69" s="63"/>
      <c r="R69" s="33"/>
      <c r="S69" s="33"/>
      <c r="T69" s="33"/>
      <c r="U69" s="33"/>
      <c r="V69" s="33"/>
      <c r="W69" s="63"/>
      <c r="X69" s="33"/>
      <c r="Y69" s="33"/>
      <c r="Z69" s="33"/>
      <c r="AA69" s="33"/>
      <c r="AB69" s="33"/>
      <c r="AC69" s="63"/>
      <c r="AD69" s="33"/>
      <c r="AE69" s="33"/>
      <c r="AF69" s="33"/>
      <c r="AG69" s="33"/>
      <c r="AH69" s="33"/>
      <c r="AI69" s="63"/>
    </row>
    <row r="70" spans="1:35" s="6" customFormat="1" ht="16.5" customHeight="1" x14ac:dyDescent="0.3">
      <c r="A70" s="37">
        <v>56</v>
      </c>
      <c r="B70" s="125"/>
      <c r="C70" s="130"/>
      <c r="D70" s="169"/>
      <c r="E70" s="62" t="s">
        <v>98</v>
      </c>
      <c r="F70" s="33"/>
      <c r="G70" s="8">
        <v>1</v>
      </c>
      <c r="H70" s="38" t="s">
        <v>12</v>
      </c>
      <c r="I70" s="16"/>
      <c r="J70" s="39">
        <f t="shared" ref="J70" si="13">G70*I70</f>
        <v>0</v>
      </c>
      <c r="K70" s="122"/>
      <c r="L70" s="33"/>
      <c r="M70" s="33"/>
      <c r="N70" s="33"/>
      <c r="O70" s="33"/>
      <c r="P70" s="33"/>
      <c r="Q70" s="63"/>
      <c r="R70" s="33"/>
      <c r="S70" s="33"/>
      <c r="T70" s="33"/>
      <c r="U70" s="33"/>
      <c r="V70" s="33"/>
      <c r="W70" s="63"/>
      <c r="X70" s="33"/>
      <c r="Y70" s="33"/>
      <c r="Z70" s="33"/>
      <c r="AA70" s="33"/>
      <c r="AB70" s="33"/>
      <c r="AC70" s="79"/>
      <c r="AD70" s="33"/>
      <c r="AE70" s="33"/>
      <c r="AF70" s="33"/>
      <c r="AG70" s="33"/>
      <c r="AH70" s="33"/>
      <c r="AI70" s="63"/>
    </row>
    <row r="71" spans="1:35" s="6" customFormat="1" ht="16.5" customHeight="1" x14ac:dyDescent="0.3">
      <c r="A71" s="37">
        <v>57</v>
      </c>
      <c r="B71" s="125"/>
      <c r="C71" s="130"/>
      <c r="D71" s="86"/>
      <c r="E71" s="62" t="s">
        <v>97</v>
      </c>
      <c r="F71" s="33"/>
      <c r="G71" s="8">
        <v>1</v>
      </c>
      <c r="H71" s="38" t="s">
        <v>9</v>
      </c>
      <c r="I71" s="16"/>
      <c r="J71" s="39">
        <f t="shared" ref="J71" si="14">G71*I71</f>
        <v>0</v>
      </c>
      <c r="K71" s="133"/>
      <c r="L71" s="33"/>
      <c r="M71" s="33"/>
      <c r="N71" s="33"/>
      <c r="O71" s="33"/>
      <c r="P71" s="33"/>
      <c r="Q71" s="63"/>
      <c r="R71" s="33"/>
      <c r="S71" s="33"/>
      <c r="T71" s="33"/>
      <c r="U71" s="33"/>
      <c r="V71" s="33"/>
      <c r="W71" s="63"/>
      <c r="X71" s="33"/>
      <c r="Y71" s="33"/>
      <c r="Z71" s="33"/>
      <c r="AA71" s="33"/>
      <c r="AB71" s="33"/>
      <c r="AC71" s="79"/>
      <c r="AD71" s="33"/>
      <c r="AE71" s="33"/>
      <c r="AF71" s="33"/>
      <c r="AG71" s="33"/>
      <c r="AH71" s="33"/>
      <c r="AI71" s="63"/>
    </row>
    <row r="72" spans="1:35" s="6" customFormat="1" ht="16.5" customHeight="1" x14ac:dyDescent="0.3">
      <c r="A72" s="37">
        <v>58</v>
      </c>
      <c r="B72" s="125"/>
      <c r="C72" s="130"/>
      <c r="D72" s="85" t="s">
        <v>84</v>
      </c>
      <c r="E72" s="62" t="s">
        <v>58</v>
      </c>
      <c r="F72" s="33"/>
      <c r="G72" s="33"/>
      <c r="H72" s="33"/>
      <c r="I72" s="33"/>
      <c r="J72" s="33"/>
      <c r="K72" s="80"/>
      <c r="L72" s="33"/>
      <c r="M72" s="33"/>
      <c r="N72" s="33"/>
      <c r="O72" s="33"/>
      <c r="P72" s="33"/>
      <c r="Q72" s="63"/>
      <c r="R72" s="33"/>
      <c r="S72" s="33"/>
      <c r="T72" s="33"/>
      <c r="U72" s="33"/>
      <c r="V72" s="33"/>
      <c r="W72" s="63"/>
      <c r="X72" s="33"/>
      <c r="Y72" s="8">
        <v>3</v>
      </c>
      <c r="Z72" s="38" t="s">
        <v>12</v>
      </c>
      <c r="AA72" s="16"/>
      <c r="AB72" s="39">
        <f t="shared" ref="AB72:AB74" si="15">Y72*AA72</f>
        <v>0</v>
      </c>
      <c r="AC72" s="87">
        <v>8</v>
      </c>
      <c r="AD72" s="33"/>
      <c r="AE72" s="33"/>
      <c r="AF72" s="33"/>
      <c r="AG72" s="33"/>
      <c r="AH72" s="33"/>
      <c r="AI72" s="63"/>
    </row>
    <row r="73" spans="1:35" s="6" customFormat="1" ht="16.5" customHeight="1" x14ac:dyDescent="0.3">
      <c r="A73" s="37">
        <v>59</v>
      </c>
      <c r="B73" s="125"/>
      <c r="C73" s="130"/>
      <c r="D73" s="169"/>
      <c r="E73" s="62" t="s">
        <v>98</v>
      </c>
      <c r="F73" s="33"/>
      <c r="G73" s="33"/>
      <c r="H73" s="33"/>
      <c r="I73" s="33"/>
      <c r="J73" s="33"/>
      <c r="K73" s="80"/>
      <c r="L73" s="33"/>
      <c r="M73" s="33"/>
      <c r="N73" s="33"/>
      <c r="O73" s="33"/>
      <c r="P73" s="33"/>
      <c r="Q73" s="63"/>
      <c r="R73" s="33"/>
      <c r="S73" s="33"/>
      <c r="T73" s="33"/>
      <c r="U73" s="33"/>
      <c r="V73" s="33"/>
      <c r="W73" s="79"/>
      <c r="X73" s="33"/>
      <c r="Y73" s="8">
        <v>1</v>
      </c>
      <c r="Z73" s="38" t="s">
        <v>12</v>
      </c>
      <c r="AA73" s="16"/>
      <c r="AB73" s="39">
        <f t="shared" si="15"/>
        <v>0</v>
      </c>
      <c r="AC73" s="88"/>
      <c r="AD73" s="33"/>
      <c r="AE73" s="33"/>
      <c r="AF73" s="33"/>
      <c r="AG73" s="33"/>
      <c r="AH73" s="33"/>
      <c r="AI73" s="63"/>
    </row>
    <row r="74" spans="1:35" s="6" customFormat="1" ht="16.5" customHeight="1" x14ac:dyDescent="0.3">
      <c r="A74" s="37">
        <v>60</v>
      </c>
      <c r="B74" s="125"/>
      <c r="C74" s="130"/>
      <c r="D74" s="86"/>
      <c r="E74" s="62" t="s">
        <v>97</v>
      </c>
      <c r="F74" s="33"/>
      <c r="G74" s="33"/>
      <c r="H74" s="33"/>
      <c r="I74" s="33"/>
      <c r="J74" s="33"/>
      <c r="K74" s="80"/>
      <c r="L74" s="33"/>
      <c r="M74" s="33"/>
      <c r="N74" s="33"/>
      <c r="O74" s="33"/>
      <c r="P74" s="33"/>
      <c r="Q74" s="63"/>
      <c r="R74" s="33"/>
      <c r="S74" s="33"/>
      <c r="T74" s="33"/>
      <c r="U74" s="33"/>
      <c r="V74" s="33"/>
      <c r="W74" s="79"/>
      <c r="X74" s="33"/>
      <c r="Y74" s="8">
        <v>1</v>
      </c>
      <c r="Z74" s="38" t="s">
        <v>9</v>
      </c>
      <c r="AA74" s="16"/>
      <c r="AB74" s="39">
        <f t="shared" si="15"/>
        <v>0</v>
      </c>
      <c r="AC74" s="89"/>
      <c r="AD74" s="33"/>
      <c r="AE74" s="33"/>
      <c r="AF74" s="33"/>
      <c r="AG74" s="33"/>
      <c r="AH74" s="33"/>
      <c r="AI74" s="63"/>
    </row>
    <row r="75" spans="1:35" s="6" customFormat="1" ht="16.5" customHeight="1" x14ac:dyDescent="0.3">
      <c r="A75" s="37">
        <v>61</v>
      </c>
      <c r="B75" s="125"/>
      <c r="C75" s="130"/>
      <c r="D75" s="85" t="s">
        <v>89</v>
      </c>
      <c r="E75" s="62" t="s">
        <v>58</v>
      </c>
      <c r="F75" s="33"/>
      <c r="G75" s="33"/>
      <c r="H75" s="33"/>
      <c r="I75" s="33"/>
      <c r="J75" s="33"/>
      <c r="K75" s="80"/>
      <c r="L75" s="33"/>
      <c r="M75" s="33"/>
      <c r="N75" s="33"/>
      <c r="O75" s="33"/>
      <c r="P75" s="33"/>
      <c r="Q75" s="63"/>
      <c r="R75" s="33"/>
      <c r="S75" s="8">
        <v>3</v>
      </c>
      <c r="T75" s="38" t="s">
        <v>12</v>
      </c>
      <c r="U75" s="16"/>
      <c r="V75" s="39">
        <f t="shared" ref="V75:V78" si="16">S75*U75</f>
        <v>0</v>
      </c>
      <c r="W75" s="87">
        <v>4</v>
      </c>
      <c r="X75" s="33"/>
      <c r="Y75" s="33"/>
      <c r="Z75" s="33"/>
      <c r="AA75" s="33"/>
      <c r="AB75" s="33"/>
      <c r="AC75" s="63"/>
      <c r="AD75" s="33"/>
      <c r="AE75" s="33"/>
      <c r="AF75" s="33"/>
      <c r="AG75" s="33"/>
      <c r="AH75" s="33"/>
      <c r="AI75" s="63"/>
    </row>
    <row r="76" spans="1:35" s="6" customFormat="1" ht="16.5" customHeight="1" x14ac:dyDescent="0.3">
      <c r="A76" s="37">
        <v>62</v>
      </c>
      <c r="B76" s="125"/>
      <c r="C76" s="130"/>
      <c r="D76" s="169"/>
      <c r="E76" s="62" t="s">
        <v>57</v>
      </c>
      <c r="F76" s="33"/>
      <c r="G76" s="33"/>
      <c r="H76" s="33"/>
      <c r="I76" s="33"/>
      <c r="J76" s="33"/>
      <c r="K76" s="80"/>
      <c r="L76" s="33"/>
      <c r="M76" s="33"/>
      <c r="N76" s="33"/>
      <c r="O76" s="33"/>
      <c r="P76" s="33"/>
      <c r="Q76" s="63"/>
      <c r="R76" s="33"/>
      <c r="S76" s="8">
        <v>1</v>
      </c>
      <c r="T76" s="38" t="s">
        <v>12</v>
      </c>
      <c r="U76" s="16"/>
      <c r="V76" s="39">
        <f t="shared" si="16"/>
        <v>0</v>
      </c>
      <c r="W76" s="88"/>
      <c r="X76" s="33"/>
      <c r="Y76" s="33"/>
      <c r="Z76" s="33"/>
      <c r="AA76" s="33"/>
      <c r="AB76" s="33"/>
      <c r="AC76" s="63"/>
      <c r="AD76" s="33"/>
      <c r="AE76" s="33"/>
      <c r="AF76" s="33"/>
      <c r="AG76" s="33"/>
      <c r="AH76" s="33"/>
      <c r="AI76" s="63"/>
    </row>
    <row r="77" spans="1:35" s="6" customFormat="1" ht="16.5" customHeight="1" x14ac:dyDescent="0.3">
      <c r="A77" s="37">
        <v>63</v>
      </c>
      <c r="B77" s="125"/>
      <c r="C77" s="130"/>
      <c r="D77" s="169"/>
      <c r="E77" s="62" t="s">
        <v>98</v>
      </c>
      <c r="F77" s="33"/>
      <c r="G77" s="33"/>
      <c r="H77" s="33"/>
      <c r="I77" s="33"/>
      <c r="J77" s="33"/>
      <c r="K77" s="78"/>
      <c r="L77" s="33"/>
      <c r="M77" s="33"/>
      <c r="N77" s="33"/>
      <c r="O77" s="33"/>
      <c r="P77" s="33"/>
      <c r="Q77" s="79"/>
      <c r="R77" s="33"/>
      <c r="S77" s="8">
        <v>1</v>
      </c>
      <c r="T77" s="38" t="s">
        <v>12</v>
      </c>
      <c r="U77" s="16"/>
      <c r="V77" s="39">
        <f t="shared" si="16"/>
        <v>0</v>
      </c>
      <c r="W77" s="88"/>
      <c r="X77" s="33"/>
      <c r="Y77" s="33"/>
      <c r="Z77" s="33"/>
      <c r="AA77" s="33"/>
      <c r="AB77" s="33"/>
      <c r="AC77" s="63"/>
      <c r="AD77" s="33"/>
      <c r="AE77" s="33"/>
      <c r="AF77" s="33"/>
      <c r="AG77" s="33"/>
      <c r="AH77" s="33"/>
      <c r="AI77" s="63"/>
    </row>
    <row r="78" spans="1:35" s="6" customFormat="1" ht="16.5" customHeight="1" x14ac:dyDescent="0.3">
      <c r="A78" s="37">
        <v>64</v>
      </c>
      <c r="B78" s="125"/>
      <c r="C78" s="131"/>
      <c r="D78" s="86"/>
      <c r="E78" s="62" t="s">
        <v>97</v>
      </c>
      <c r="F78" s="33"/>
      <c r="G78" s="33"/>
      <c r="H78" s="33"/>
      <c r="I78" s="33"/>
      <c r="J78" s="33"/>
      <c r="K78" s="78"/>
      <c r="L78" s="33"/>
      <c r="M78" s="33"/>
      <c r="N78" s="33"/>
      <c r="O78" s="33"/>
      <c r="P78" s="33"/>
      <c r="Q78" s="79"/>
      <c r="R78" s="33"/>
      <c r="S78" s="8">
        <v>1</v>
      </c>
      <c r="T78" s="38" t="s">
        <v>9</v>
      </c>
      <c r="U78" s="16"/>
      <c r="V78" s="39">
        <f t="shared" si="16"/>
        <v>0</v>
      </c>
      <c r="W78" s="89"/>
      <c r="X78" s="33"/>
      <c r="Y78" s="33"/>
      <c r="Z78" s="33"/>
      <c r="AA78" s="33"/>
      <c r="AB78" s="33"/>
      <c r="AC78" s="63"/>
      <c r="AD78" s="33"/>
      <c r="AE78" s="33"/>
      <c r="AF78" s="33"/>
      <c r="AG78" s="33"/>
      <c r="AH78" s="33"/>
      <c r="AI78" s="63"/>
    </row>
    <row r="79" spans="1:35" s="6" customFormat="1" ht="16.5" customHeight="1" x14ac:dyDescent="0.3">
      <c r="A79" s="37">
        <v>65</v>
      </c>
      <c r="B79" s="125"/>
      <c r="C79" s="95" t="s">
        <v>61</v>
      </c>
      <c r="D79" s="95"/>
      <c r="E79" s="95"/>
      <c r="F79" s="33"/>
      <c r="G79" s="8">
        <v>1</v>
      </c>
      <c r="H79" s="38" t="s">
        <v>9</v>
      </c>
      <c r="I79" s="16"/>
      <c r="J79" s="39">
        <f t="shared" si="12"/>
        <v>0</v>
      </c>
      <c r="K79" s="132">
        <v>6</v>
      </c>
      <c r="L79" s="33"/>
      <c r="M79" s="8">
        <v>1</v>
      </c>
      <c r="N79" s="38" t="s">
        <v>9</v>
      </c>
      <c r="O79" s="16"/>
      <c r="P79" s="39">
        <f t="shared" si="2"/>
        <v>0</v>
      </c>
      <c r="Q79" s="87">
        <v>2</v>
      </c>
      <c r="R79" s="33"/>
      <c r="S79" s="33"/>
      <c r="T79" s="33"/>
      <c r="U79" s="33"/>
      <c r="V79" s="33"/>
      <c r="W79" s="63"/>
      <c r="X79" s="33"/>
      <c r="Y79" s="33"/>
      <c r="Z79" s="33"/>
      <c r="AA79" s="33"/>
      <c r="AB79" s="33"/>
      <c r="AC79" s="63"/>
      <c r="AD79" s="33"/>
      <c r="AE79" s="33"/>
      <c r="AF79" s="33"/>
      <c r="AG79" s="33"/>
      <c r="AH79" s="33"/>
      <c r="AI79" s="63"/>
    </row>
    <row r="80" spans="1:35" s="6" customFormat="1" ht="16.5" customHeight="1" x14ac:dyDescent="0.3">
      <c r="A80" s="37">
        <v>66</v>
      </c>
      <c r="B80" s="125"/>
      <c r="C80" s="95" t="s">
        <v>62</v>
      </c>
      <c r="D80" s="95"/>
      <c r="E80" s="95"/>
      <c r="F80" s="33"/>
      <c r="G80" s="8">
        <v>1</v>
      </c>
      <c r="H80" s="38" t="s">
        <v>9</v>
      </c>
      <c r="I80" s="16"/>
      <c r="J80" s="39">
        <f t="shared" si="12"/>
        <v>0</v>
      </c>
      <c r="K80" s="122"/>
      <c r="L80" s="33"/>
      <c r="M80" s="8">
        <v>1</v>
      </c>
      <c r="N80" s="38" t="s">
        <v>9</v>
      </c>
      <c r="O80" s="16"/>
      <c r="P80" s="39">
        <f t="shared" si="2"/>
        <v>0</v>
      </c>
      <c r="Q80" s="88"/>
      <c r="R80" s="33"/>
      <c r="S80" s="33"/>
      <c r="T80" s="33"/>
      <c r="U80" s="33"/>
      <c r="V80" s="33"/>
      <c r="W80" s="63"/>
      <c r="X80" s="33"/>
      <c r="Y80" s="33"/>
      <c r="Z80" s="33"/>
      <c r="AA80" s="33"/>
      <c r="AB80" s="33"/>
      <c r="AC80" s="63"/>
      <c r="AD80" s="33"/>
      <c r="AE80" s="33"/>
      <c r="AF80" s="33"/>
      <c r="AG80" s="33"/>
      <c r="AH80" s="33"/>
      <c r="AI80" s="63"/>
    </row>
    <row r="81" spans="1:35" s="6" customFormat="1" ht="42" customHeight="1" x14ac:dyDescent="0.3">
      <c r="A81" s="37">
        <v>67</v>
      </c>
      <c r="B81" s="125" t="s">
        <v>13</v>
      </c>
      <c r="C81" s="95" t="s">
        <v>45</v>
      </c>
      <c r="D81" s="95"/>
      <c r="E81" s="95"/>
      <c r="F81" s="42">
        <f>D99</f>
        <v>0</v>
      </c>
      <c r="G81" s="7"/>
      <c r="H81" s="8" t="s">
        <v>9</v>
      </c>
      <c r="I81" s="33"/>
      <c r="J81" s="43">
        <f t="shared" ref="J81:J87" si="17">F81*G81</f>
        <v>0</v>
      </c>
      <c r="K81" s="122"/>
      <c r="L81" s="42">
        <f>$D$99</f>
        <v>0</v>
      </c>
      <c r="M81" s="7"/>
      <c r="N81" s="8" t="s">
        <v>9</v>
      </c>
      <c r="O81" s="33"/>
      <c r="P81" s="43">
        <f t="shared" ref="P81:P87" si="18">L81*M81</f>
        <v>0</v>
      </c>
      <c r="Q81" s="88"/>
      <c r="R81" s="42">
        <f>$D$99</f>
        <v>0</v>
      </c>
      <c r="S81" s="7"/>
      <c r="T81" s="8" t="s">
        <v>9</v>
      </c>
      <c r="U81" s="33"/>
      <c r="V81" s="43">
        <f t="shared" ref="V81:V85" si="19">R81*S81</f>
        <v>0</v>
      </c>
      <c r="W81" s="87">
        <v>4</v>
      </c>
      <c r="X81" s="42">
        <f>$D$99</f>
        <v>0</v>
      </c>
      <c r="Y81" s="7"/>
      <c r="Z81" s="8" t="s">
        <v>9</v>
      </c>
      <c r="AA81" s="33"/>
      <c r="AB81" s="43">
        <f t="shared" ref="AB81:AB85" si="20">X81*Y81</f>
        <v>0</v>
      </c>
      <c r="AC81" s="87">
        <v>8</v>
      </c>
      <c r="AD81" s="42">
        <f>$D$99</f>
        <v>0</v>
      </c>
      <c r="AE81" s="7"/>
      <c r="AF81" s="8" t="s">
        <v>9</v>
      </c>
      <c r="AG81" s="33"/>
      <c r="AH81" s="43">
        <f t="shared" ref="AH81:AH85" si="21">AD81*AE81</f>
        <v>0</v>
      </c>
      <c r="AI81" s="87">
        <v>10</v>
      </c>
    </row>
    <row r="82" spans="1:35" s="6" customFormat="1" ht="29.25" customHeight="1" x14ac:dyDescent="0.3">
      <c r="A82" s="37">
        <v>68</v>
      </c>
      <c r="B82" s="125"/>
      <c r="C82" s="95" t="s">
        <v>46</v>
      </c>
      <c r="D82" s="95"/>
      <c r="E82" s="95"/>
      <c r="F82" s="42">
        <f>D99</f>
        <v>0</v>
      </c>
      <c r="G82" s="7"/>
      <c r="H82" s="8" t="s">
        <v>9</v>
      </c>
      <c r="I82" s="33"/>
      <c r="J82" s="43">
        <f t="shared" si="17"/>
        <v>0</v>
      </c>
      <c r="K82" s="122"/>
      <c r="L82" s="42">
        <f>$D$99</f>
        <v>0</v>
      </c>
      <c r="M82" s="7"/>
      <c r="N82" s="8" t="s">
        <v>9</v>
      </c>
      <c r="O82" s="33"/>
      <c r="P82" s="43">
        <f t="shared" si="18"/>
        <v>0</v>
      </c>
      <c r="Q82" s="88"/>
      <c r="R82" s="42">
        <f>$D$99</f>
        <v>0</v>
      </c>
      <c r="S82" s="7"/>
      <c r="T82" s="8" t="s">
        <v>9</v>
      </c>
      <c r="U82" s="33"/>
      <c r="V82" s="43">
        <f t="shared" si="19"/>
        <v>0</v>
      </c>
      <c r="W82" s="88"/>
      <c r="X82" s="42">
        <f>$D$99</f>
        <v>0</v>
      </c>
      <c r="Y82" s="7"/>
      <c r="Z82" s="8" t="s">
        <v>9</v>
      </c>
      <c r="AA82" s="33"/>
      <c r="AB82" s="43">
        <f t="shared" si="20"/>
        <v>0</v>
      </c>
      <c r="AC82" s="88"/>
      <c r="AD82" s="42">
        <f>$D$99</f>
        <v>0</v>
      </c>
      <c r="AE82" s="7"/>
      <c r="AF82" s="8" t="s">
        <v>9</v>
      </c>
      <c r="AG82" s="33"/>
      <c r="AH82" s="43">
        <f t="shared" si="21"/>
        <v>0</v>
      </c>
      <c r="AI82" s="88"/>
    </row>
    <row r="83" spans="1:35" s="6" customFormat="1" ht="30" customHeight="1" x14ac:dyDescent="0.3">
      <c r="A83" s="37">
        <v>69</v>
      </c>
      <c r="B83" s="136" t="s">
        <v>14</v>
      </c>
      <c r="C83" s="95" t="s">
        <v>107</v>
      </c>
      <c r="D83" s="95"/>
      <c r="E83" s="95"/>
      <c r="F83" s="42">
        <f>D101</f>
        <v>0</v>
      </c>
      <c r="G83" s="7"/>
      <c r="H83" s="8" t="s">
        <v>9</v>
      </c>
      <c r="I83" s="33"/>
      <c r="J83" s="43">
        <f t="shared" si="17"/>
        <v>0</v>
      </c>
      <c r="K83" s="122"/>
      <c r="L83" s="42">
        <f>$D$101</f>
        <v>0</v>
      </c>
      <c r="M83" s="7"/>
      <c r="N83" s="8" t="s">
        <v>9</v>
      </c>
      <c r="O83" s="33"/>
      <c r="P83" s="43">
        <f t="shared" si="18"/>
        <v>0</v>
      </c>
      <c r="Q83" s="88"/>
      <c r="R83" s="42">
        <f>$D$101</f>
        <v>0</v>
      </c>
      <c r="S83" s="7"/>
      <c r="T83" s="8" t="s">
        <v>9</v>
      </c>
      <c r="U83" s="33"/>
      <c r="V83" s="43">
        <f t="shared" si="19"/>
        <v>0</v>
      </c>
      <c r="W83" s="88"/>
      <c r="X83" s="42">
        <f>$D$101</f>
        <v>0</v>
      </c>
      <c r="Y83" s="7"/>
      <c r="Z83" s="8" t="s">
        <v>9</v>
      </c>
      <c r="AA83" s="33"/>
      <c r="AB83" s="43">
        <f>X83*Y83</f>
        <v>0</v>
      </c>
      <c r="AC83" s="88"/>
      <c r="AD83" s="42">
        <f>$D$101</f>
        <v>0</v>
      </c>
      <c r="AE83" s="7"/>
      <c r="AF83" s="8" t="s">
        <v>9</v>
      </c>
      <c r="AG83" s="33"/>
      <c r="AH83" s="43">
        <f t="shared" si="21"/>
        <v>0</v>
      </c>
      <c r="AI83" s="88"/>
    </row>
    <row r="84" spans="1:35" s="6" customFormat="1" ht="30" customHeight="1" x14ac:dyDescent="0.3">
      <c r="A84" s="37">
        <v>70</v>
      </c>
      <c r="B84" s="137"/>
      <c r="C84" s="155" t="s">
        <v>106</v>
      </c>
      <c r="D84" s="156"/>
      <c r="E84" s="157"/>
      <c r="F84" s="42">
        <f>$D$104</f>
        <v>0</v>
      </c>
      <c r="G84" s="7"/>
      <c r="H84" s="8" t="s">
        <v>9</v>
      </c>
      <c r="I84" s="33"/>
      <c r="J84" s="43">
        <f t="shared" si="17"/>
        <v>0</v>
      </c>
      <c r="K84" s="122"/>
      <c r="L84" s="42">
        <f>$D$104</f>
        <v>0</v>
      </c>
      <c r="M84" s="7"/>
      <c r="N84" s="8" t="s">
        <v>9</v>
      </c>
      <c r="O84" s="33"/>
      <c r="P84" s="43">
        <f t="shared" si="18"/>
        <v>0</v>
      </c>
      <c r="Q84" s="88"/>
      <c r="R84" s="42">
        <f>$D$104</f>
        <v>0</v>
      </c>
      <c r="S84" s="7"/>
      <c r="T84" s="8" t="s">
        <v>9</v>
      </c>
      <c r="U84" s="33"/>
      <c r="V84" s="43">
        <f t="shared" si="19"/>
        <v>0</v>
      </c>
      <c r="W84" s="88"/>
      <c r="X84" s="42">
        <f>$D$104</f>
        <v>0</v>
      </c>
      <c r="Y84" s="7"/>
      <c r="Z84" s="8" t="s">
        <v>9</v>
      </c>
      <c r="AA84" s="33"/>
      <c r="AB84" s="43">
        <f>X84*Y84</f>
        <v>0</v>
      </c>
      <c r="AC84" s="88"/>
      <c r="AD84" s="42">
        <f>$D$104</f>
        <v>0</v>
      </c>
      <c r="AE84" s="7"/>
      <c r="AF84" s="8" t="s">
        <v>9</v>
      </c>
      <c r="AG84" s="33"/>
      <c r="AH84" s="43">
        <f>AD84*AE84</f>
        <v>0</v>
      </c>
      <c r="AI84" s="88"/>
    </row>
    <row r="85" spans="1:35" s="6" customFormat="1" ht="44.25" customHeight="1" x14ac:dyDescent="0.3">
      <c r="A85" s="37">
        <v>71</v>
      </c>
      <c r="B85" s="125" t="s">
        <v>15</v>
      </c>
      <c r="C85" s="95" t="s">
        <v>105</v>
      </c>
      <c r="D85" s="95"/>
      <c r="E85" s="95"/>
      <c r="F85" s="42">
        <f>D102</f>
        <v>0</v>
      </c>
      <c r="G85" s="7"/>
      <c r="H85" s="8" t="s">
        <v>9</v>
      </c>
      <c r="I85" s="33"/>
      <c r="J85" s="43">
        <f t="shared" si="17"/>
        <v>0</v>
      </c>
      <c r="K85" s="122"/>
      <c r="L85" s="42">
        <f>$D$102</f>
        <v>0</v>
      </c>
      <c r="M85" s="7"/>
      <c r="N85" s="8" t="s">
        <v>9</v>
      </c>
      <c r="O85" s="33"/>
      <c r="P85" s="43">
        <f t="shared" si="18"/>
        <v>0</v>
      </c>
      <c r="Q85" s="88"/>
      <c r="R85" s="42">
        <f>$D$102</f>
        <v>0</v>
      </c>
      <c r="S85" s="7"/>
      <c r="T85" s="8" t="s">
        <v>9</v>
      </c>
      <c r="U85" s="33"/>
      <c r="V85" s="43">
        <f t="shared" si="19"/>
        <v>0</v>
      </c>
      <c r="W85" s="88"/>
      <c r="X85" s="42">
        <f>$D$102</f>
        <v>0</v>
      </c>
      <c r="Y85" s="7"/>
      <c r="Z85" s="8" t="s">
        <v>9</v>
      </c>
      <c r="AA85" s="33"/>
      <c r="AB85" s="43">
        <f t="shared" si="20"/>
        <v>0</v>
      </c>
      <c r="AC85" s="88"/>
      <c r="AD85" s="42">
        <f>$D$102</f>
        <v>0</v>
      </c>
      <c r="AE85" s="7"/>
      <c r="AF85" s="8" t="s">
        <v>9</v>
      </c>
      <c r="AG85" s="33"/>
      <c r="AH85" s="43">
        <f t="shared" si="21"/>
        <v>0</v>
      </c>
      <c r="AI85" s="88"/>
    </row>
    <row r="86" spans="1:35" s="6" customFormat="1" ht="19.5" customHeight="1" x14ac:dyDescent="0.3">
      <c r="A86" s="37">
        <v>72</v>
      </c>
      <c r="B86" s="125"/>
      <c r="C86" s="95" t="s">
        <v>96</v>
      </c>
      <c r="D86" s="95"/>
      <c r="E86" s="95"/>
      <c r="F86" s="33"/>
      <c r="G86" s="50">
        <v>1</v>
      </c>
      <c r="H86" s="8" t="s">
        <v>9</v>
      </c>
      <c r="I86" s="16"/>
      <c r="J86" s="43">
        <f>I86*G86</f>
        <v>0</v>
      </c>
      <c r="K86" s="122"/>
      <c r="L86" s="33"/>
      <c r="M86" s="50">
        <v>1</v>
      </c>
      <c r="N86" s="8" t="s">
        <v>9</v>
      </c>
      <c r="O86" s="16"/>
      <c r="P86" s="43">
        <f>O86*M86</f>
        <v>0</v>
      </c>
      <c r="Q86" s="88"/>
      <c r="R86" s="33"/>
      <c r="S86" s="50">
        <v>1</v>
      </c>
      <c r="T86" s="8" t="s">
        <v>9</v>
      </c>
      <c r="U86" s="16"/>
      <c r="V86" s="43">
        <f>U86*S86</f>
        <v>0</v>
      </c>
      <c r="W86" s="88"/>
      <c r="X86" s="33"/>
      <c r="Y86" s="50">
        <v>1</v>
      </c>
      <c r="Z86" s="8" t="s">
        <v>9</v>
      </c>
      <c r="AA86" s="16"/>
      <c r="AB86" s="43">
        <f>AA86*Y86</f>
        <v>0</v>
      </c>
      <c r="AC86" s="88"/>
      <c r="AD86" s="33"/>
      <c r="AE86" s="50">
        <v>1</v>
      </c>
      <c r="AF86" s="8" t="s">
        <v>9</v>
      </c>
      <c r="AG86" s="16"/>
      <c r="AH86" s="43">
        <f>AG86*AE86</f>
        <v>0</v>
      </c>
      <c r="AI86" s="88"/>
    </row>
    <row r="87" spans="1:35" s="6" customFormat="1" ht="27.6" customHeight="1" x14ac:dyDescent="0.3">
      <c r="A87" s="37">
        <v>73</v>
      </c>
      <c r="B87" s="125"/>
      <c r="C87" s="150" t="s">
        <v>104</v>
      </c>
      <c r="D87" s="150"/>
      <c r="E87" s="150"/>
      <c r="F87" s="42">
        <f>D103</f>
        <v>0</v>
      </c>
      <c r="G87" s="7"/>
      <c r="H87" s="8" t="s">
        <v>9</v>
      </c>
      <c r="I87" s="33"/>
      <c r="J87" s="43">
        <f t="shared" si="17"/>
        <v>0</v>
      </c>
      <c r="K87" s="133"/>
      <c r="L87" s="42">
        <f>$D$103</f>
        <v>0</v>
      </c>
      <c r="M87" s="7"/>
      <c r="N87" s="8" t="s">
        <v>9</v>
      </c>
      <c r="O87" s="33"/>
      <c r="P87" s="43">
        <f t="shared" si="18"/>
        <v>0</v>
      </c>
      <c r="Q87" s="89"/>
      <c r="R87" s="42">
        <f>$D$103</f>
        <v>0</v>
      </c>
      <c r="S87" s="7"/>
      <c r="T87" s="8" t="s">
        <v>9</v>
      </c>
      <c r="U87" s="33"/>
      <c r="V87" s="43">
        <f t="shared" ref="V87" si="22">R87*S87</f>
        <v>0</v>
      </c>
      <c r="W87" s="89"/>
      <c r="X87" s="42">
        <f>$D$103</f>
        <v>0</v>
      </c>
      <c r="Y87" s="7"/>
      <c r="Z87" s="8" t="s">
        <v>9</v>
      </c>
      <c r="AA87" s="33"/>
      <c r="AB87" s="43">
        <f t="shared" ref="AB87" si="23">X87*Y87</f>
        <v>0</v>
      </c>
      <c r="AC87" s="89"/>
      <c r="AD87" s="42">
        <f>$D$103</f>
        <v>0</v>
      </c>
      <c r="AE87" s="7"/>
      <c r="AF87" s="8" t="s">
        <v>9</v>
      </c>
      <c r="AG87" s="33"/>
      <c r="AH87" s="43">
        <f t="shared" ref="AH87" si="24">AD87*AE87</f>
        <v>0</v>
      </c>
      <c r="AI87" s="89"/>
    </row>
    <row r="88" spans="1:35" s="6" customFormat="1" ht="30" customHeight="1" x14ac:dyDescent="0.3">
      <c r="A88" s="37">
        <v>74</v>
      </c>
      <c r="B88" s="36" t="s">
        <v>16</v>
      </c>
      <c r="C88" s="95" t="s">
        <v>54</v>
      </c>
      <c r="D88" s="95"/>
      <c r="E88" s="95"/>
      <c r="F88" s="33"/>
      <c r="G88" s="50">
        <v>1</v>
      </c>
      <c r="H88" s="38" t="s">
        <v>9</v>
      </c>
      <c r="I88" s="16"/>
      <c r="J88" s="39">
        <f>I88</f>
        <v>0</v>
      </c>
      <c r="K88" s="69">
        <v>7</v>
      </c>
      <c r="L88" s="33"/>
      <c r="M88" s="50">
        <v>1</v>
      </c>
      <c r="N88" s="38" t="s">
        <v>9</v>
      </c>
      <c r="O88" s="16"/>
      <c r="P88" s="39">
        <f>O88</f>
        <v>0</v>
      </c>
      <c r="Q88" s="44">
        <v>3</v>
      </c>
      <c r="R88" s="33"/>
      <c r="S88" s="50">
        <v>1</v>
      </c>
      <c r="T88" s="38" t="s">
        <v>9</v>
      </c>
      <c r="U88" s="16"/>
      <c r="V88" s="39">
        <f>U88</f>
        <v>0</v>
      </c>
      <c r="W88" s="44">
        <v>5</v>
      </c>
      <c r="X88" s="33"/>
      <c r="Y88" s="50">
        <v>1</v>
      </c>
      <c r="Z88" s="38" t="s">
        <v>9</v>
      </c>
      <c r="AA88" s="16"/>
      <c r="AB88" s="39">
        <f>AA88</f>
        <v>0</v>
      </c>
      <c r="AC88" s="44">
        <v>9</v>
      </c>
      <c r="AD88" s="33"/>
      <c r="AE88" s="50">
        <v>1</v>
      </c>
      <c r="AF88" s="38" t="s">
        <v>9</v>
      </c>
      <c r="AG88" s="16"/>
      <c r="AH88" s="39">
        <f>AG88</f>
        <v>0</v>
      </c>
      <c r="AI88" s="44">
        <v>11</v>
      </c>
    </row>
    <row r="89" spans="1:35" s="6" customFormat="1" ht="29.25" customHeight="1" x14ac:dyDescent="0.3">
      <c r="A89" s="37">
        <v>75</v>
      </c>
      <c r="B89" s="134" t="s">
        <v>17</v>
      </c>
      <c r="C89" s="95" t="s">
        <v>43</v>
      </c>
      <c r="D89" s="95"/>
      <c r="E89" s="95"/>
      <c r="F89" s="42">
        <f>D97</f>
        <v>0</v>
      </c>
      <c r="G89" s="7"/>
      <c r="H89" s="8" t="s">
        <v>9</v>
      </c>
      <c r="I89" s="33"/>
      <c r="J89" s="43">
        <f>F89*G89</f>
        <v>0</v>
      </c>
      <c r="K89" s="132">
        <v>6</v>
      </c>
      <c r="L89" s="42">
        <f>$D$97</f>
        <v>0</v>
      </c>
      <c r="M89" s="7"/>
      <c r="N89" s="8" t="s">
        <v>9</v>
      </c>
      <c r="O89" s="33"/>
      <c r="P89" s="43">
        <f>L89*M89</f>
        <v>0</v>
      </c>
      <c r="Q89" s="87">
        <v>2</v>
      </c>
      <c r="R89" s="42">
        <f>$D$97</f>
        <v>0</v>
      </c>
      <c r="S89" s="7"/>
      <c r="T89" s="8" t="s">
        <v>9</v>
      </c>
      <c r="U89" s="33"/>
      <c r="V89" s="43">
        <f>R89*S89</f>
        <v>0</v>
      </c>
      <c r="W89" s="87">
        <v>4</v>
      </c>
      <c r="X89" s="42">
        <f>$D$97</f>
        <v>0</v>
      </c>
      <c r="Y89" s="7"/>
      <c r="Z89" s="8" t="s">
        <v>9</v>
      </c>
      <c r="AA89" s="33"/>
      <c r="AB89" s="43">
        <f>X89*Y89</f>
        <v>0</v>
      </c>
      <c r="AC89" s="87">
        <v>8</v>
      </c>
      <c r="AD89" s="42">
        <f>$D$97</f>
        <v>0</v>
      </c>
      <c r="AE89" s="7"/>
      <c r="AF89" s="8" t="s">
        <v>9</v>
      </c>
      <c r="AG89" s="33"/>
      <c r="AH89" s="43">
        <f>AD89*AE89</f>
        <v>0</v>
      </c>
      <c r="AI89" s="87">
        <v>10</v>
      </c>
    </row>
    <row r="90" spans="1:35" s="6" customFormat="1" ht="30.75" customHeight="1" x14ac:dyDescent="0.3">
      <c r="A90" s="37">
        <v>76</v>
      </c>
      <c r="B90" s="135"/>
      <c r="C90" s="96" t="s">
        <v>44</v>
      </c>
      <c r="D90" s="96"/>
      <c r="E90" s="96"/>
      <c r="F90" s="51">
        <f>D98</f>
        <v>0</v>
      </c>
      <c r="G90" s="52"/>
      <c r="H90" s="53" t="s">
        <v>9</v>
      </c>
      <c r="I90" s="54"/>
      <c r="J90" s="55">
        <f>F90*G90</f>
        <v>0</v>
      </c>
      <c r="K90" s="122"/>
      <c r="L90" s="51">
        <f>$D$98</f>
        <v>0</v>
      </c>
      <c r="M90" s="52"/>
      <c r="N90" s="53" t="s">
        <v>9</v>
      </c>
      <c r="O90" s="54"/>
      <c r="P90" s="55">
        <f>L90*M90</f>
        <v>0</v>
      </c>
      <c r="Q90" s="88"/>
      <c r="R90" s="51">
        <f>$D$98</f>
        <v>0</v>
      </c>
      <c r="S90" s="7"/>
      <c r="T90" s="53" t="s">
        <v>9</v>
      </c>
      <c r="U90" s="54"/>
      <c r="V90" s="55">
        <f>R90*S90</f>
        <v>0</v>
      </c>
      <c r="W90" s="88"/>
      <c r="X90" s="51">
        <f>$D$98</f>
        <v>0</v>
      </c>
      <c r="Y90" s="7"/>
      <c r="Z90" s="53" t="s">
        <v>9</v>
      </c>
      <c r="AA90" s="54"/>
      <c r="AB90" s="55">
        <f>X90*Y90</f>
        <v>0</v>
      </c>
      <c r="AC90" s="88"/>
      <c r="AD90" s="51">
        <f>$D$98</f>
        <v>0</v>
      </c>
      <c r="AE90" s="7"/>
      <c r="AF90" s="53" t="s">
        <v>9</v>
      </c>
      <c r="AG90" s="54"/>
      <c r="AH90" s="55">
        <f>AD90*AE90</f>
        <v>0</v>
      </c>
      <c r="AI90" s="88"/>
    </row>
    <row r="91" spans="1:35" s="6" customFormat="1" ht="30.75" customHeight="1" thickBot="1" x14ac:dyDescent="0.35">
      <c r="A91" s="37">
        <v>77</v>
      </c>
      <c r="B91" s="135"/>
      <c r="C91" s="96" t="s">
        <v>117</v>
      </c>
      <c r="D91" s="96"/>
      <c r="E91" s="96"/>
      <c r="F91" s="33"/>
      <c r="G91" s="50">
        <v>1</v>
      </c>
      <c r="H91" s="8" t="s">
        <v>9</v>
      </c>
      <c r="I91" s="7"/>
      <c r="J91" s="43">
        <f>G91*I91</f>
        <v>0</v>
      </c>
      <c r="K91" s="133"/>
      <c r="L91" s="33"/>
      <c r="M91" s="50">
        <v>1</v>
      </c>
      <c r="N91" s="8" t="s">
        <v>9</v>
      </c>
      <c r="O91" s="7"/>
      <c r="P91" s="43">
        <f>M91*O91</f>
        <v>0</v>
      </c>
      <c r="Q91" s="89"/>
      <c r="R91" s="33"/>
      <c r="S91" s="50">
        <v>1</v>
      </c>
      <c r="T91" s="8" t="s">
        <v>9</v>
      </c>
      <c r="U91" s="7"/>
      <c r="V91" s="43">
        <f>S91*U91</f>
        <v>0</v>
      </c>
      <c r="W91" s="89"/>
      <c r="X91" s="33"/>
      <c r="Y91" s="50">
        <v>1</v>
      </c>
      <c r="Z91" s="8" t="s">
        <v>9</v>
      </c>
      <c r="AA91" s="7"/>
      <c r="AB91" s="43">
        <f>Y91*AA91</f>
        <v>0</v>
      </c>
      <c r="AC91" s="89"/>
      <c r="AD91" s="33"/>
      <c r="AE91" s="50">
        <v>1</v>
      </c>
      <c r="AF91" s="8" t="s">
        <v>9</v>
      </c>
      <c r="AG91" s="7"/>
      <c r="AH91" s="43">
        <f>AE91*AG91</f>
        <v>0</v>
      </c>
      <c r="AI91" s="89"/>
    </row>
    <row r="92" spans="1:35" s="66" customFormat="1" ht="36" customHeight="1" thickBot="1" x14ac:dyDescent="0.35">
      <c r="A92" s="147" t="s">
        <v>101</v>
      </c>
      <c r="B92" s="148"/>
      <c r="C92" s="148"/>
      <c r="D92" s="148"/>
      <c r="E92" s="149"/>
      <c r="F92" s="70"/>
      <c r="G92" s="71"/>
      <c r="H92" s="71"/>
      <c r="I92" s="97">
        <f>SUM(J14:J91)</f>
        <v>0</v>
      </c>
      <c r="J92" s="97"/>
      <c r="K92" s="72"/>
      <c r="L92" s="73"/>
      <c r="M92" s="74"/>
      <c r="N92" s="74"/>
      <c r="O92" s="98">
        <f>SUM(P14:P91)</f>
        <v>0</v>
      </c>
      <c r="P92" s="98"/>
      <c r="Q92" s="75"/>
      <c r="R92" s="74"/>
      <c r="S92" s="74"/>
      <c r="T92" s="74"/>
      <c r="U92" s="98">
        <f>SUM(V14:V91)</f>
        <v>0</v>
      </c>
      <c r="V92" s="98"/>
      <c r="W92" s="76"/>
      <c r="X92" s="73"/>
      <c r="Y92" s="74"/>
      <c r="Z92" s="74"/>
      <c r="AA92" s="98">
        <f>SUM(AB14:AB91)</f>
        <v>0</v>
      </c>
      <c r="AB92" s="98"/>
      <c r="AC92" s="75"/>
      <c r="AD92" s="73"/>
      <c r="AE92" s="74"/>
      <c r="AF92" s="74"/>
      <c r="AG92" s="98">
        <f>SUM(AH14:AH91)</f>
        <v>0</v>
      </c>
      <c r="AH92" s="98"/>
      <c r="AI92" s="75"/>
    </row>
    <row r="93" spans="1:35" s="66" customFormat="1" ht="36" customHeight="1" thickBot="1" x14ac:dyDescent="0.35">
      <c r="A93" s="90" t="s">
        <v>103</v>
      </c>
      <c r="B93" s="91"/>
      <c r="C93" s="91"/>
      <c r="D93" s="91"/>
      <c r="E93" s="91"/>
      <c r="F93" s="64"/>
      <c r="G93" s="65"/>
      <c r="H93" s="65"/>
      <c r="I93" s="92">
        <f>I92</f>
        <v>0</v>
      </c>
      <c r="J93" s="92"/>
      <c r="K93" s="67"/>
      <c r="L93" s="115">
        <f>O92+U92+AA92+AG92</f>
        <v>0</v>
      </c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7"/>
    </row>
    <row r="94" spans="1:35" ht="39.75" customHeight="1" thickBot="1" x14ac:dyDescent="0.35">
      <c r="A94" s="93" t="s">
        <v>49</v>
      </c>
      <c r="B94" s="94"/>
      <c r="C94" s="94"/>
      <c r="D94" s="94"/>
      <c r="E94" s="94"/>
      <c r="F94" s="82">
        <f>I93+L93</f>
        <v>0</v>
      </c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4"/>
    </row>
    <row r="95" spans="1:35" ht="30.75" customHeight="1" thickBot="1" x14ac:dyDescent="0.35">
      <c r="A95" s="10" t="s">
        <v>47</v>
      </c>
      <c r="B95" s="10"/>
      <c r="C95" s="1"/>
      <c r="D95" s="1"/>
      <c r="E95" s="1"/>
      <c r="F95" s="1"/>
      <c r="G95" s="1"/>
      <c r="H95" s="1"/>
      <c r="I95" s="1"/>
      <c r="J95" s="1"/>
    </row>
    <row r="96" spans="1:35" ht="28.8" x14ac:dyDescent="0.3">
      <c r="A96" s="11" t="s">
        <v>18</v>
      </c>
      <c r="B96" s="48" t="s">
        <v>2</v>
      </c>
      <c r="C96" s="48" t="s">
        <v>19</v>
      </c>
      <c r="D96" s="49" t="s">
        <v>20</v>
      </c>
      <c r="E96" s="12" t="s">
        <v>21</v>
      </c>
      <c r="F96" s="45"/>
      <c r="G96" s="1"/>
      <c r="H96" s="1"/>
      <c r="I96" s="1"/>
      <c r="J96" s="1"/>
    </row>
    <row r="97" spans="1:10" ht="30" customHeight="1" x14ac:dyDescent="0.3">
      <c r="A97" s="13" t="s">
        <v>22</v>
      </c>
      <c r="B97" s="14" t="s">
        <v>23</v>
      </c>
      <c r="C97" s="15" t="s">
        <v>24</v>
      </c>
      <c r="D97" s="16"/>
      <c r="E97" s="46"/>
      <c r="F97" s="23"/>
      <c r="G97" s="1"/>
      <c r="H97" s="17"/>
      <c r="I97" s="1"/>
      <c r="J97" s="1"/>
    </row>
    <row r="98" spans="1:10" ht="24" customHeight="1" x14ac:dyDescent="0.3">
      <c r="A98" s="13" t="s">
        <v>25</v>
      </c>
      <c r="B98" s="14" t="s">
        <v>26</v>
      </c>
      <c r="C98" s="15" t="s">
        <v>24</v>
      </c>
      <c r="D98" s="16"/>
      <c r="E98" s="46"/>
      <c r="F98" s="23"/>
      <c r="G98" s="1"/>
      <c r="H98" s="1"/>
      <c r="I98" s="1"/>
      <c r="J98" s="1"/>
    </row>
    <row r="99" spans="1:10" ht="24" customHeight="1" x14ac:dyDescent="0.3">
      <c r="A99" s="18" t="s">
        <v>27</v>
      </c>
      <c r="B99" s="14" t="s">
        <v>28</v>
      </c>
      <c r="C99" s="19" t="s">
        <v>24</v>
      </c>
      <c r="D99" s="16"/>
      <c r="E99" s="46"/>
      <c r="F99" s="23"/>
      <c r="G99" s="1"/>
      <c r="H99" s="1"/>
      <c r="I99" s="1"/>
      <c r="J99" s="1"/>
    </row>
    <row r="100" spans="1:10" ht="39" customHeight="1" x14ac:dyDescent="0.3">
      <c r="A100" s="18" t="s">
        <v>29</v>
      </c>
      <c r="B100" s="34" t="s">
        <v>31</v>
      </c>
      <c r="C100" s="35" t="s">
        <v>24</v>
      </c>
      <c r="D100" s="16"/>
      <c r="E100" s="46"/>
      <c r="F100" s="23"/>
      <c r="G100" s="1"/>
      <c r="H100" s="1"/>
      <c r="I100" s="1"/>
      <c r="J100" s="1"/>
    </row>
    <row r="101" spans="1:10" ht="31.5" customHeight="1" x14ac:dyDescent="0.3">
      <c r="A101" s="18" t="s">
        <v>30</v>
      </c>
      <c r="B101" s="34" t="s">
        <v>33</v>
      </c>
      <c r="C101" s="35" t="s">
        <v>24</v>
      </c>
      <c r="D101" s="16"/>
      <c r="E101" s="46"/>
      <c r="F101" s="23"/>
      <c r="G101" s="1"/>
      <c r="H101" s="1"/>
      <c r="I101" s="1"/>
      <c r="J101" s="1"/>
    </row>
    <row r="102" spans="1:10" ht="46.95" customHeight="1" x14ac:dyDescent="0.3">
      <c r="A102" s="18" t="s">
        <v>32</v>
      </c>
      <c r="B102" s="34" t="s">
        <v>53</v>
      </c>
      <c r="C102" s="35" t="s">
        <v>24</v>
      </c>
      <c r="D102" s="16"/>
      <c r="E102" s="46"/>
      <c r="F102" s="23"/>
      <c r="G102" s="1"/>
      <c r="H102" s="1"/>
      <c r="I102" s="1"/>
      <c r="J102" s="1"/>
    </row>
    <row r="103" spans="1:10" ht="31.5" customHeight="1" x14ac:dyDescent="0.3">
      <c r="A103" s="18" t="s">
        <v>51</v>
      </c>
      <c r="B103" s="34" t="s">
        <v>50</v>
      </c>
      <c r="C103" s="35" t="s">
        <v>24</v>
      </c>
      <c r="D103" s="16"/>
      <c r="E103" s="46"/>
      <c r="F103" s="23"/>
      <c r="G103" s="1"/>
      <c r="H103" s="1"/>
      <c r="I103" s="1"/>
      <c r="J103" s="1"/>
    </row>
    <row r="104" spans="1:10" ht="31.5" customHeight="1" thickBot="1" x14ac:dyDescent="0.35">
      <c r="A104" s="20" t="s">
        <v>52</v>
      </c>
      <c r="B104" s="21" t="s">
        <v>99</v>
      </c>
      <c r="C104" s="22" t="s">
        <v>24</v>
      </c>
      <c r="D104" s="81"/>
      <c r="E104" s="47"/>
      <c r="F104" s="23"/>
      <c r="G104" s="1"/>
      <c r="H104" s="1"/>
      <c r="I104" s="1"/>
      <c r="J104" s="1"/>
    </row>
    <row r="105" spans="1:10" ht="14.25" customHeight="1" x14ac:dyDescent="0.3">
      <c r="A105" s="23"/>
      <c r="B105" s="24"/>
      <c r="C105" s="23"/>
      <c r="D105" s="25"/>
      <c r="E105" s="25"/>
      <c r="F105" s="23"/>
      <c r="G105" s="1"/>
      <c r="H105" s="1"/>
      <c r="I105" s="1"/>
      <c r="J105" s="1"/>
    </row>
    <row r="106" spans="1:10" x14ac:dyDescent="0.3">
      <c r="A106" s="29" t="s">
        <v>36</v>
      </c>
      <c r="B106" s="1"/>
      <c r="C106" s="2"/>
      <c r="D106" s="2"/>
      <c r="E106" s="2"/>
      <c r="F106" s="1"/>
      <c r="G106" s="1"/>
      <c r="H106" s="1"/>
      <c r="I106" s="9"/>
    </row>
    <row r="107" spans="1:10" x14ac:dyDescent="0.3">
      <c r="A107" s="29" t="s">
        <v>37</v>
      </c>
      <c r="B107" s="1"/>
      <c r="C107" s="2"/>
      <c r="D107" s="2"/>
      <c r="E107" s="2"/>
      <c r="F107" s="1"/>
      <c r="G107" s="1"/>
      <c r="H107" s="1"/>
      <c r="I107" s="9"/>
    </row>
    <row r="108" spans="1:10" x14ac:dyDescent="0.3">
      <c r="A108" s="1"/>
      <c r="B108" s="1"/>
      <c r="C108" s="2"/>
      <c r="D108" s="2"/>
      <c r="E108" s="2"/>
      <c r="F108" s="1"/>
      <c r="G108" s="1"/>
      <c r="H108" s="1"/>
      <c r="I108" s="9"/>
    </row>
    <row r="109" spans="1:10" ht="22.8" customHeight="1" x14ac:dyDescent="0.3">
      <c r="A109" s="1"/>
      <c r="C109" s="2"/>
      <c r="D109" s="2"/>
      <c r="E109" s="2"/>
      <c r="F109" s="1"/>
      <c r="G109" s="1"/>
      <c r="H109" s="1"/>
      <c r="I109" s="9"/>
    </row>
    <row r="110" spans="1:10" x14ac:dyDescent="0.3">
      <c r="A110" s="1"/>
      <c r="B110" s="1"/>
      <c r="C110" s="2"/>
      <c r="D110" s="2"/>
      <c r="E110" s="2"/>
      <c r="F110" s="1"/>
      <c r="G110" s="1"/>
      <c r="H110" s="1"/>
      <c r="I110" s="9"/>
    </row>
    <row r="111" spans="1:10" x14ac:dyDescent="0.3">
      <c r="A111" s="1"/>
      <c r="B111" s="1"/>
      <c r="C111" s="2"/>
      <c r="D111" s="2"/>
      <c r="E111" s="2"/>
      <c r="F111" s="1"/>
      <c r="G111" s="1"/>
      <c r="H111" s="1"/>
      <c r="I111" s="9"/>
    </row>
    <row r="112" spans="1:10" x14ac:dyDescent="0.3">
      <c r="A112" s="1"/>
      <c r="B112" s="1"/>
      <c r="C112" s="2"/>
      <c r="D112" s="2"/>
      <c r="E112" s="2"/>
      <c r="F112" s="1"/>
      <c r="G112" s="1"/>
      <c r="H112" s="1"/>
      <c r="I112" s="9"/>
    </row>
    <row r="113" spans="1:9" x14ac:dyDescent="0.3">
      <c r="A113" s="1"/>
      <c r="B113" s="1"/>
      <c r="C113" s="2"/>
      <c r="D113" s="2"/>
      <c r="E113" s="2"/>
      <c r="F113" s="1"/>
      <c r="G113" s="1"/>
      <c r="H113" s="1"/>
      <c r="I113" s="9"/>
    </row>
    <row r="114" spans="1:9" x14ac:dyDescent="0.3">
      <c r="A114" s="1"/>
      <c r="B114" s="1"/>
      <c r="C114" s="2"/>
      <c r="D114" s="2"/>
      <c r="E114" s="2"/>
      <c r="F114" s="1"/>
      <c r="G114" s="1"/>
      <c r="H114" s="1"/>
      <c r="I114" s="9"/>
    </row>
    <row r="115" spans="1:9" x14ac:dyDescent="0.3">
      <c r="A115" s="1"/>
      <c r="B115" s="1"/>
      <c r="C115" s="2"/>
      <c r="D115" s="2"/>
      <c r="E115" s="2"/>
      <c r="F115" s="1"/>
      <c r="G115" s="1"/>
      <c r="H115" s="1"/>
      <c r="I115" s="9"/>
    </row>
    <row r="116" spans="1:9" x14ac:dyDescent="0.3">
      <c r="A116" s="1"/>
      <c r="B116" s="1"/>
      <c r="C116" s="2"/>
      <c r="D116" s="2"/>
      <c r="E116" s="2"/>
      <c r="F116" s="1"/>
      <c r="G116" s="1"/>
      <c r="H116" s="1"/>
      <c r="I116" s="9"/>
    </row>
    <row r="117" spans="1:9" x14ac:dyDescent="0.3">
      <c r="A117" s="1"/>
      <c r="B117" s="1"/>
      <c r="C117" s="2"/>
      <c r="D117" s="2"/>
      <c r="E117" s="2"/>
      <c r="F117" s="1"/>
      <c r="G117" s="1"/>
      <c r="H117" s="1"/>
      <c r="I117" s="9"/>
    </row>
    <row r="118" spans="1:9" x14ac:dyDescent="0.3">
      <c r="A118" s="1"/>
      <c r="B118" s="1"/>
      <c r="C118" s="2"/>
      <c r="D118" s="2"/>
      <c r="E118" s="2"/>
      <c r="F118" s="1"/>
      <c r="G118" s="1"/>
      <c r="H118" s="1"/>
      <c r="I118" s="9"/>
    </row>
    <row r="119" spans="1:9" x14ac:dyDescent="0.3">
      <c r="A119" s="1"/>
      <c r="B119" s="1"/>
      <c r="C119" s="2"/>
      <c r="D119" s="2"/>
      <c r="E119" s="2"/>
      <c r="F119" s="1"/>
      <c r="G119" s="1"/>
      <c r="H119" s="1"/>
      <c r="I119" s="9"/>
    </row>
    <row r="120" spans="1:9" x14ac:dyDescent="0.3">
      <c r="A120" s="1"/>
      <c r="B120" s="1"/>
      <c r="C120" s="2"/>
      <c r="D120" s="2"/>
      <c r="E120" s="2"/>
      <c r="F120" s="1"/>
      <c r="G120" s="1"/>
      <c r="H120" s="1"/>
      <c r="I120" s="9"/>
    </row>
    <row r="121" spans="1:9" x14ac:dyDescent="0.3">
      <c r="A121" s="1"/>
      <c r="B121" s="1"/>
      <c r="C121" s="2"/>
      <c r="D121" s="2"/>
      <c r="E121" s="2"/>
      <c r="F121" s="1"/>
      <c r="G121" s="1"/>
      <c r="H121" s="1"/>
      <c r="I121" s="9"/>
    </row>
    <row r="122" spans="1:9" x14ac:dyDescent="0.3">
      <c r="A122" s="1"/>
      <c r="B122" s="1"/>
      <c r="C122" s="2"/>
      <c r="D122" s="2"/>
      <c r="E122" s="2"/>
      <c r="F122" s="1"/>
      <c r="G122" s="1"/>
      <c r="H122" s="1"/>
      <c r="I122" s="9"/>
    </row>
    <row r="123" spans="1:9" x14ac:dyDescent="0.3">
      <c r="A123" s="1"/>
      <c r="B123" s="1"/>
      <c r="C123" s="2"/>
      <c r="D123" s="2"/>
      <c r="E123" s="2"/>
      <c r="F123" s="1"/>
      <c r="G123" s="1"/>
      <c r="H123" s="1"/>
      <c r="I123" s="9"/>
    </row>
    <row r="124" spans="1:9" x14ac:dyDescent="0.3">
      <c r="A124" s="1"/>
      <c r="B124" s="1"/>
      <c r="C124" s="2"/>
      <c r="D124" s="2"/>
      <c r="E124" s="2"/>
      <c r="F124" s="1"/>
      <c r="G124" s="1"/>
      <c r="H124" s="1"/>
      <c r="I124" s="9"/>
    </row>
    <row r="125" spans="1:9" x14ac:dyDescent="0.3">
      <c r="A125" s="1"/>
      <c r="B125" s="1"/>
      <c r="C125" s="2"/>
      <c r="D125" s="2"/>
      <c r="E125" s="2"/>
      <c r="F125" s="1"/>
      <c r="G125" s="1"/>
      <c r="H125" s="1"/>
      <c r="I125" s="9"/>
    </row>
    <row r="126" spans="1:9" x14ac:dyDescent="0.3">
      <c r="A126" s="1"/>
      <c r="B126" s="1"/>
      <c r="C126" s="2"/>
      <c r="D126" s="2"/>
      <c r="E126" s="2"/>
      <c r="F126" s="1"/>
      <c r="G126" s="1"/>
      <c r="H126" s="1"/>
      <c r="I126" s="9"/>
    </row>
    <row r="127" spans="1:9" x14ac:dyDescent="0.3">
      <c r="A127" s="1"/>
      <c r="B127" s="1"/>
      <c r="C127" s="2"/>
      <c r="D127" s="2"/>
      <c r="E127" s="2"/>
      <c r="F127" s="1"/>
      <c r="G127" s="1"/>
      <c r="H127" s="1"/>
      <c r="I127" s="9"/>
    </row>
    <row r="128" spans="1:9" x14ac:dyDescent="0.3">
      <c r="A128" s="1"/>
      <c r="B128" s="1"/>
      <c r="C128" s="2"/>
      <c r="D128" s="2"/>
      <c r="E128" s="2"/>
      <c r="F128" s="1"/>
      <c r="G128" s="1"/>
      <c r="H128" s="1"/>
      <c r="I128" s="9"/>
    </row>
    <row r="129" spans="1:9" x14ac:dyDescent="0.3">
      <c r="A129" s="1"/>
      <c r="B129" s="1"/>
      <c r="C129" s="2"/>
      <c r="D129" s="2"/>
      <c r="E129" s="2"/>
      <c r="F129" s="1"/>
      <c r="G129" s="1"/>
      <c r="H129" s="1"/>
      <c r="I129" s="9"/>
    </row>
    <row r="130" spans="1:9" x14ac:dyDescent="0.3">
      <c r="A130" s="1"/>
      <c r="B130" s="1"/>
      <c r="C130" s="2"/>
      <c r="D130" s="2"/>
      <c r="E130" s="2"/>
      <c r="F130" s="1"/>
      <c r="G130" s="1"/>
      <c r="H130" s="1"/>
      <c r="I130" s="9"/>
    </row>
    <row r="131" spans="1:9" x14ac:dyDescent="0.3">
      <c r="A131" s="1"/>
      <c r="B131" s="1"/>
      <c r="C131" s="2"/>
      <c r="D131" s="2"/>
      <c r="E131" s="2"/>
      <c r="F131" s="1"/>
      <c r="G131" s="1"/>
      <c r="H131" s="1"/>
      <c r="I131" s="9"/>
    </row>
    <row r="132" spans="1:9" x14ac:dyDescent="0.3">
      <c r="A132" s="1"/>
      <c r="B132" s="1"/>
      <c r="C132" s="2"/>
      <c r="D132" s="2"/>
      <c r="E132" s="2"/>
      <c r="F132" s="1"/>
      <c r="G132" s="1"/>
      <c r="H132" s="1"/>
      <c r="I132" s="9"/>
    </row>
    <row r="133" spans="1:9" x14ac:dyDescent="0.3">
      <c r="A133" s="1"/>
      <c r="B133" s="1"/>
      <c r="C133" s="2"/>
      <c r="D133" s="2"/>
      <c r="E133" s="2"/>
      <c r="F133" s="1"/>
      <c r="G133" s="1"/>
      <c r="H133" s="1"/>
      <c r="I133" s="9"/>
    </row>
    <row r="134" spans="1:9" x14ac:dyDescent="0.3">
      <c r="A134" s="1"/>
      <c r="B134" s="1"/>
      <c r="C134" s="2"/>
      <c r="D134" s="2"/>
      <c r="E134" s="2"/>
      <c r="F134" s="1"/>
      <c r="G134" s="1"/>
      <c r="H134" s="1"/>
      <c r="I134" s="9"/>
    </row>
    <row r="135" spans="1:9" x14ac:dyDescent="0.3">
      <c r="A135" s="1"/>
      <c r="B135" s="1"/>
      <c r="C135" s="2"/>
      <c r="D135" s="2"/>
      <c r="E135" s="2"/>
      <c r="F135" s="1"/>
      <c r="G135" s="1"/>
      <c r="H135" s="1"/>
      <c r="I135" s="9"/>
    </row>
    <row r="136" spans="1:9" x14ac:dyDescent="0.3">
      <c r="A136" s="1"/>
      <c r="B136" s="1"/>
      <c r="C136" s="2"/>
      <c r="D136" s="2"/>
      <c r="E136" s="2"/>
      <c r="F136" s="1"/>
      <c r="G136" s="1"/>
      <c r="H136" s="1"/>
      <c r="I136" s="9"/>
    </row>
    <row r="137" spans="1:9" x14ac:dyDescent="0.3">
      <c r="A137" s="1"/>
      <c r="B137" s="1"/>
      <c r="C137" s="2"/>
      <c r="D137" s="2"/>
      <c r="E137" s="2"/>
      <c r="F137" s="1"/>
      <c r="G137" s="1"/>
      <c r="H137" s="1"/>
      <c r="I137" s="9"/>
    </row>
    <row r="138" spans="1:9" x14ac:dyDescent="0.3">
      <c r="A138" s="1"/>
      <c r="B138" s="1"/>
      <c r="C138" s="2"/>
      <c r="D138" s="2"/>
      <c r="E138" s="2"/>
      <c r="F138" s="1"/>
      <c r="G138" s="1"/>
      <c r="H138" s="1"/>
      <c r="I138" s="9"/>
    </row>
    <row r="139" spans="1:9" x14ac:dyDescent="0.3">
      <c r="A139" s="1"/>
      <c r="B139" s="1"/>
      <c r="C139" s="2"/>
      <c r="D139" s="2"/>
      <c r="E139" s="2"/>
      <c r="F139" s="1"/>
      <c r="G139" s="1"/>
      <c r="H139" s="1"/>
      <c r="I139" s="9"/>
    </row>
    <row r="140" spans="1:9" x14ac:dyDescent="0.3">
      <c r="A140" s="1"/>
      <c r="B140" s="1"/>
      <c r="C140" s="2"/>
      <c r="D140" s="2"/>
      <c r="E140" s="2"/>
      <c r="F140" s="1"/>
      <c r="G140" s="1"/>
      <c r="H140" s="1"/>
      <c r="I140" s="9"/>
    </row>
    <row r="141" spans="1:9" x14ac:dyDescent="0.3">
      <c r="A141" s="1"/>
      <c r="B141" s="1"/>
      <c r="C141" s="2"/>
      <c r="D141" s="2"/>
      <c r="E141" s="2"/>
      <c r="F141" s="1"/>
      <c r="G141" s="1"/>
      <c r="H141" s="1"/>
      <c r="I141" s="9"/>
    </row>
    <row r="142" spans="1:9" x14ac:dyDescent="0.3">
      <c r="A142" s="1"/>
      <c r="B142" s="1"/>
      <c r="C142" s="2"/>
      <c r="D142" s="2"/>
      <c r="E142" s="2"/>
      <c r="F142" s="1"/>
      <c r="G142" s="1"/>
      <c r="H142" s="1"/>
      <c r="I142" s="9"/>
    </row>
    <row r="143" spans="1:9" x14ac:dyDescent="0.3">
      <c r="A143" s="1"/>
      <c r="B143" s="1"/>
      <c r="C143" s="2"/>
      <c r="D143" s="2"/>
      <c r="E143" s="2"/>
      <c r="F143" s="1"/>
      <c r="G143" s="1"/>
      <c r="H143" s="1"/>
      <c r="I143" s="9"/>
    </row>
    <row r="144" spans="1:9" x14ac:dyDescent="0.3">
      <c r="A144" s="1"/>
      <c r="B144" s="1"/>
      <c r="C144" s="2"/>
      <c r="D144" s="2"/>
      <c r="E144" s="2"/>
      <c r="F144" s="1"/>
      <c r="G144" s="1"/>
      <c r="H144" s="1"/>
      <c r="I144" s="9"/>
    </row>
    <row r="145" spans="1:9" x14ac:dyDescent="0.3">
      <c r="A145" s="1"/>
      <c r="B145" s="1"/>
      <c r="C145" s="2"/>
      <c r="D145" s="2"/>
      <c r="E145" s="2"/>
      <c r="F145" s="1"/>
      <c r="G145" s="1"/>
      <c r="H145" s="1"/>
      <c r="I145" s="1"/>
    </row>
    <row r="146" spans="1:9" x14ac:dyDescent="0.3">
      <c r="A146" s="1"/>
      <c r="B146" s="1"/>
      <c r="C146" s="2"/>
      <c r="D146" s="2"/>
      <c r="E146" s="2"/>
      <c r="F146" s="1"/>
      <c r="G146" s="1"/>
      <c r="H146" s="1"/>
      <c r="I146" s="1"/>
    </row>
    <row r="147" spans="1:9" x14ac:dyDescent="0.3">
      <c r="A147" s="1"/>
      <c r="B147" s="1"/>
      <c r="C147" s="2"/>
      <c r="D147" s="2"/>
      <c r="E147" s="2"/>
      <c r="F147" s="1"/>
      <c r="G147" s="1"/>
      <c r="H147" s="1"/>
      <c r="I147" s="1"/>
    </row>
    <row r="148" spans="1:9" x14ac:dyDescent="0.3">
      <c r="A148" s="1"/>
      <c r="B148" s="1"/>
      <c r="C148" s="2"/>
      <c r="D148" s="2"/>
      <c r="E148" s="2"/>
      <c r="F148" s="1"/>
      <c r="G148" s="1"/>
      <c r="H148" s="1"/>
      <c r="I148" s="1"/>
    </row>
    <row r="149" spans="1:9" x14ac:dyDescent="0.3">
      <c r="A149" s="1"/>
      <c r="B149" s="1"/>
      <c r="C149" s="2"/>
      <c r="D149" s="2"/>
      <c r="E149" s="2"/>
      <c r="F149" s="1"/>
      <c r="G149" s="1"/>
      <c r="H149" s="1"/>
      <c r="I149" s="1"/>
    </row>
    <row r="150" spans="1:9" x14ac:dyDescent="0.3">
      <c r="A150" s="1"/>
      <c r="B150" s="1"/>
      <c r="C150" s="2"/>
      <c r="D150" s="2"/>
      <c r="E150" s="2"/>
      <c r="F150" s="1"/>
      <c r="G150" s="1"/>
      <c r="H150" s="1"/>
      <c r="I150" s="1"/>
    </row>
    <row r="151" spans="1:9" x14ac:dyDescent="0.3">
      <c r="A151" s="1"/>
      <c r="B151" s="1"/>
      <c r="C151" s="2"/>
      <c r="D151" s="2"/>
      <c r="E151" s="2"/>
      <c r="F151" s="1"/>
      <c r="G151" s="1"/>
      <c r="H151" s="1"/>
      <c r="I151" s="1"/>
    </row>
    <row r="152" spans="1:9" x14ac:dyDescent="0.3">
      <c r="A152" s="1"/>
      <c r="B152" s="1"/>
      <c r="C152" s="2"/>
      <c r="D152" s="2"/>
      <c r="E152" s="2"/>
      <c r="F152" s="1"/>
      <c r="G152" s="1"/>
      <c r="H152" s="1"/>
      <c r="I152" s="1"/>
    </row>
    <row r="153" spans="1:9" x14ac:dyDescent="0.3">
      <c r="A153" s="1"/>
      <c r="B153" s="1"/>
      <c r="C153" s="2"/>
      <c r="D153" s="2"/>
      <c r="E153" s="2"/>
      <c r="F153" s="1"/>
      <c r="G153" s="1"/>
      <c r="H153" s="1"/>
      <c r="I153" s="1"/>
    </row>
    <row r="154" spans="1:9" x14ac:dyDescent="0.3">
      <c r="A154" s="1"/>
      <c r="B154" s="1"/>
      <c r="C154" s="2"/>
      <c r="D154" s="2"/>
      <c r="E154" s="2"/>
      <c r="F154" s="1"/>
      <c r="G154" s="1"/>
      <c r="H154" s="1"/>
      <c r="I154" s="1"/>
    </row>
    <row r="155" spans="1:9" x14ac:dyDescent="0.3">
      <c r="A155" s="1"/>
      <c r="B155" s="1"/>
      <c r="C155" s="2"/>
      <c r="D155" s="2"/>
      <c r="E155" s="2"/>
      <c r="F155" s="1"/>
      <c r="G155" s="1"/>
      <c r="H155" s="1"/>
      <c r="I155" s="1"/>
    </row>
    <row r="156" spans="1:9" x14ac:dyDescent="0.3">
      <c r="A156" s="1"/>
      <c r="B156" s="1"/>
      <c r="C156" s="2"/>
      <c r="D156" s="2"/>
      <c r="E156" s="2"/>
      <c r="F156" s="1"/>
      <c r="G156" s="1"/>
      <c r="H156" s="1"/>
      <c r="I156" s="1"/>
    </row>
    <row r="157" spans="1:9" x14ac:dyDescent="0.3">
      <c r="A157" s="1"/>
      <c r="B157" s="1"/>
      <c r="C157" s="2"/>
      <c r="D157" s="2"/>
      <c r="E157" s="2"/>
      <c r="F157" s="1"/>
      <c r="G157" s="1"/>
      <c r="H157" s="1"/>
      <c r="I157" s="1"/>
    </row>
    <row r="158" spans="1:9" x14ac:dyDescent="0.3">
      <c r="A158" s="1"/>
      <c r="B158" s="1"/>
      <c r="C158" s="2"/>
      <c r="D158" s="2"/>
      <c r="E158" s="2"/>
      <c r="F158" s="1"/>
      <c r="G158" s="1"/>
      <c r="H158" s="1"/>
      <c r="I158" s="1"/>
    </row>
    <row r="159" spans="1:9" x14ac:dyDescent="0.3">
      <c r="A159" s="1"/>
      <c r="B159" s="1"/>
      <c r="C159" s="2"/>
      <c r="D159" s="2"/>
      <c r="E159" s="2"/>
      <c r="F159" s="1"/>
      <c r="G159" s="1"/>
      <c r="H159" s="1"/>
      <c r="I159" s="1"/>
    </row>
    <row r="160" spans="1:9" x14ac:dyDescent="0.3">
      <c r="A160" s="1"/>
      <c r="B160" s="1"/>
      <c r="C160" s="2"/>
      <c r="D160" s="2"/>
      <c r="E160" s="2"/>
      <c r="F160" s="1"/>
      <c r="G160" s="1"/>
      <c r="H160" s="1"/>
      <c r="I160" s="1"/>
    </row>
    <row r="161" spans="1:9" x14ac:dyDescent="0.3">
      <c r="A161" s="1"/>
      <c r="B161" s="1"/>
      <c r="C161" s="2"/>
      <c r="D161" s="2"/>
      <c r="E161" s="2"/>
      <c r="F161" s="1"/>
      <c r="G161" s="1"/>
      <c r="H161" s="1"/>
      <c r="I161" s="1"/>
    </row>
    <row r="162" spans="1:9" x14ac:dyDescent="0.3">
      <c r="A162" s="1"/>
      <c r="B162" s="1"/>
      <c r="C162" s="2"/>
      <c r="D162" s="2"/>
      <c r="E162" s="2"/>
      <c r="F162" s="1"/>
      <c r="G162" s="1"/>
      <c r="H162" s="1"/>
      <c r="I162" s="1"/>
    </row>
    <row r="163" spans="1:9" x14ac:dyDescent="0.3">
      <c r="A163" s="1"/>
      <c r="B163" s="1"/>
      <c r="C163" s="2"/>
      <c r="D163" s="2"/>
      <c r="E163" s="2"/>
      <c r="F163" s="1"/>
      <c r="G163" s="1"/>
      <c r="H163" s="1"/>
      <c r="I163" s="1"/>
    </row>
    <row r="164" spans="1:9" x14ac:dyDescent="0.3">
      <c r="A164" s="1"/>
      <c r="B164" s="1"/>
      <c r="C164" s="2"/>
      <c r="D164" s="2"/>
      <c r="E164" s="2"/>
      <c r="F164" s="1"/>
      <c r="G164" s="1"/>
      <c r="H164" s="1"/>
      <c r="I164" s="1"/>
    </row>
    <row r="165" spans="1:9" x14ac:dyDescent="0.3">
      <c r="A165" s="1"/>
      <c r="B165" s="1"/>
      <c r="C165" s="2"/>
      <c r="D165" s="2"/>
      <c r="E165" s="2"/>
      <c r="F165" s="1"/>
      <c r="G165" s="1"/>
      <c r="H165" s="1"/>
      <c r="I165" s="1"/>
    </row>
    <row r="166" spans="1:9" x14ac:dyDescent="0.3">
      <c r="A166" s="1"/>
      <c r="B166" s="1"/>
      <c r="C166" s="2"/>
      <c r="D166" s="2"/>
      <c r="E166" s="2"/>
      <c r="F166" s="1"/>
      <c r="G166" s="1"/>
      <c r="H166" s="1"/>
      <c r="I166" s="1"/>
    </row>
    <row r="167" spans="1:9" x14ac:dyDescent="0.3">
      <c r="A167" s="1"/>
      <c r="B167" s="1"/>
      <c r="C167" s="2"/>
      <c r="D167" s="2"/>
      <c r="E167" s="2"/>
      <c r="F167" s="1"/>
      <c r="G167" s="1"/>
      <c r="H167" s="1"/>
      <c r="I167" s="1"/>
    </row>
    <row r="168" spans="1:9" x14ac:dyDescent="0.3">
      <c r="A168" s="1"/>
      <c r="B168" s="1"/>
      <c r="C168" s="2"/>
      <c r="D168" s="2"/>
      <c r="E168" s="2"/>
      <c r="F168" s="1"/>
      <c r="G168" s="1"/>
      <c r="H168" s="1"/>
      <c r="I168" s="1"/>
    </row>
    <row r="169" spans="1:9" x14ac:dyDescent="0.3">
      <c r="A169" s="1"/>
      <c r="B169" s="1"/>
      <c r="C169" s="2"/>
      <c r="D169" s="2"/>
      <c r="E169" s="2"/>
      <c r="F169" s="1"/>
      <c r="G169" s="1"/>
      <c r="H169" s="1"/>
      <c r="I169" s="1"/>
    </row>
    <row r="170" spans="1:9" x14ac:dyDescent="0.3">
      <c r="A170" s="1"/>
      <c r="B170" s="1"/>
      <c r="C170" s="2"/>
      <c r="D170" s="2"/>
      <c r="E170" s="2"/>
      <c r="F170" s="1"/>
      <c r="G170" s="1"/>
      <c r="H170" s="1"/>
      <c r="I170" s="1"/>
    </row>
    <row r="171" spans="1:9" x14ac:dyDescent="0.3">
      <c r="A171" s="1"/>
      <c r="B171" s="1"/>
      <c r="C171" s="2"/>
      <c r="D171" s="2"/>
      <c r="E171" s="2"/>
      <c r="F171" s="1"/>
      <c r="G171" s="1"/>
      <c r="H171" s="1"/>
      <c r="I171" s="1"/>
    </row>
    <row r="172" spans="1:9" x14ac:dyDescent="0.3">
      <c r="A172" s="1"/>
      <c r="B172" s="1"/>
      <c r="C172" s="2"/>
      <c r="D172" s="2"/>
      <c r="E172" s="2"/>
      <c r="F172" s="1"/>
      <c r="G172" s="1"/>
      <c r="H172" s="1"/>
      <c r="I172" s="1"/>
    </row>
    <row r="173" spans="1:9" x14ac:dyDescent="0.3">
      <c r="A173" s="1"/>
      <c r="B173" s="1"/>
      <c r="C173" s="2"/>
      <c r="D173" s="2"/>
      <c r="E173" s="2"/>
      <c r="F173" s="1"/>
      <c r="G173" s="1"/>
      <c r="H173" s="1"/>
      <c r="I173" s="1"/>
    </row>
    <row r="174" spans="1:9" x14ac:dyDescent="0.3">
      <c r="A174" s="1"/>
      <c r="B174" s="1"/>
      <c r="C174" s="2"/>
      <c r="D174" s="2"/>
      <c r="E174" s="2"/>
      <c r="F174" s="1"/>
      <c r="G174" s="1"/>
      <c r="H174" s="1"/>
      <c r="I174" s="1"/>
    </row>
    <row r="175" spans="1:9" x14ac:dyDescent="0.3">
      <c r="A175" s="1"/>
      <c r="B175" s="1"/>
      <c r="C175" s="2"/>
      <c r="D175" s="2"/>
      <c r="E175" s="2"/>
      <c r="F175" s="1"/>
      <c r="G175" s="1"/>
      <c r="H175" s="1"/>
      <c r="I175" s="1"/>
    </row>
    <row r="176" spans="1:9" x14ac:dyDescent="0.3">
      <c r="A176" s="1"/>
      <c r="B176" s="1"/>
      <c r="C176" s="2"/>
      <c r="D176" s="2"/>
      <c r="E176" s="2"/>
      <c r="F176" s="1"/>
      <c r="G176" s="1"/>
      <c r="H176" s="1"/>
      <c r="I176" s="1"/>
    </row>
    <row r="177" spans="1:9" x14ac:dyDescent="0.3">
      <c r="A177" s="1"/>
      <c r="B177" s="1"/>
      <c r="C177" s="2"/>
      <c r="D177" s="2"/>
      <c r="E177" s="2"/>
      <c r="F177" s="1"/>
      <c r="G177" s="1"/>
      <c r="H177" s="1"/>
      <c r="I177" s="1"/>
    </row>
    <row r="178" spans="1:9" x14ac:dyDescent="0.3">
      <c r="A178" s="1"/>
      <c r="B178" s="1"/>
      <c r="C178" s="2"/>
      <c r="D178" s="2"/>
      <c r="E178" s="2"/>
      <c r="F178" s="1"/>
      <c r="G178" s="1"/>
      <c r="H178" s="1"/>
      <c r="I178" s="1"/>
    </row>
    <row r="179" spans="1:9" x14ac:dyDescent="0.3">
      <c r="A179" s="1"/>
      <c r="B179" s="1"/>
      <c r="C179" s="2"/>
      <c r="D179" s="2"/>
      <c r="E179" s="2"/>
      <c r="F179" s="1"/>
      <c r="G179" s="1"/>
      <c r="H179" s="1"/>
      <c r="I179" s="1"/>
    </row>
    <row r="180" spans="1:9" x14ac:dyDescent="0.3">
      <c r="A180" s="1"/>
      <c r="B180" s="1"/>
      <c r="C180" s="2"/>
      <c r="D180" s="2"/>
      <c r="E180" s="2"/>
      <c r="F180" s="1"/>
      <c r="G180" s="1"/>
      <c r="H180" s="1"/>
      <c r="I180" s="1"/>
    </row>
    <row r="181" spans="1:9" x14ac:dyDescent="0.3">
      <c r="A181" s="1"/>
      <c r="B181" s="1"/>
      <c r="C181" s="2"/>
      <c r="D181" s="2"/>
      <c r="E181" s="2"/>
      <c r="F181" s="1"/>
      <c r="G181" s="1"/>
      <c r="H181" s="1"/>
      <c r="I181" s="1"/>
    </row>
    <row r="182" spans="1:9" x14ac:dyDescent="0.3">
      <c r="A182" s="1"/>
      <c r="B182" s="1"/>
      <c r="C182" s="2"/>
      <c r="D182" s="2"/>
      <c r="E182" s="2"/>
      <c r="F182" s="1"/>
      <c r="G182" s="1"/>
      <c r="H182" s="1"/>
      <c r="I182" s="1"/>
    </row>
    <row r="183" spans="1:9" x14ac:dyDescent="0.3">
      <c r="A183" s="1"/>
      <c r="B183" s="1"/>
      <c r="C183" s="2"/>
      <c r="D183" s="2"/>
      <c r="E183" s="2"/>
      <c r="F183" s="1"/>
      <c r="G183" s="1"/>
      <c r="H183" s="1"/>
      <c r="I183" s="1"/>
    </row>
    <row r="184" spans="1:9" x14ac:dyDescent="0.3">
      <c r="A184" s="1"/>
      <c r="B184" s="1"/>
      <c r="C184" s="2"/>
      <c r="D184" s="2"/>
      <c r="E184" s="2"/>
      <c r="F184" s="1"/>
      <c r="G184" s="1"/>
      <c r="H184" s="1"/>
      <c r="I184" s="1"/>
    </row>
    <row r="185" spans="1:9" x14ac:dyDescent="0.3">
      <c r="A185" s="1"/>
      <c r="B185" s="1"/>
      <c r="C185" s="2"/>
      <c r="D185" s="2"/>
      <c r="E185" s="2"/>
      <c r="F185" s="1"/>
      <c r="G185" s="1"/>
      <c r="H185" s="1"/>
      <c r="I185" s="1"/>
    </row>
    <row r="186" spans="1:9" x14ac:dyDescent="0.3">
      <c r="A186" s="1"/>
      <c r="B186" s="1"/>
      <c r="C186" s="2"/>
      <c r="D186" s="2"/>
      <c r="E186" s="2"/>
      <c r="F186" s="1"/>
      <c r="G186" s="1"/>
      <c r="H186" s="1"/>
      <c r="I186" s="1"/>
    </row>
    <row r="187" spans="1:9" x14ac:dyDescent="0.3">
      <c r="A187" s="1"/>
      <c r="B187" s="1"/>
      <c r="C187" s="2"/>
      <c r="D187" s="2"/>
      <c r="E187" s="2"/>
      <c r="F187" s="1"/>
      <c r="G187" s="1"/>
      <c r="H187" s="1"/>
      <c r="I187" s="1"/>
    </row>
    <row r="188" spans="1:9" x14ac:dyDescent="0.3">
      <c r="A188" s="1"/>
      <c r="B188" s="1"/>
      <c r="C188" s="2"/>
      <c r="D188" s="2"/>
      <c r="E188" s="2"/>
      <c r="F188" s="1"/>
      <c r="G188" s="1"/>
      <c r="H188" s="1"/>
      <c r="I188" s="1"/>
    </row>
    <row r="189" spans="1:9" x14ac:dyDescent="0.3">
      <c r="A189" s="1"/>
      <c r="B189" s="1"/>
      <c r="C189" s="2"/>
      <c r="D189" s="2"/>
      <c r="E189" s="2"/>
      <c r="F189" s="1"/>
      <c r="G189" s="1"/>
      <c r="H189" s="1"/>
      <c r="I189" s="1"/>
    </row>
    <row r="190" spans="1:9" x14ac:dyDescent="0.3">
      <c r="A190" s="1"/>
      <c r="B190" s="1"/>
      <c r="C190" s="2"/>
      <c r="D190" s="2"/>
      <c r="E190" s="2"/>
      <c r="F190" s="1"/>
      <c r="G190" s="1"/>
      <c r="H190" s="1"/>
      <c r="I190" s="1"/>
    </row>
    <row r="191" spans="1:9" x14ac:dyDescent="0.3">
      <c r="A191" s="1"/>
      <c r="B191" s="1"/>
      <c r="C191" s="2"/>
      <c r="D191" s="2"/>
      <c r="E191" s="2"/>
      <c r="F191" s="1"/>
      <c r="G191" s="1"/>
      <c r="H191" s="1"/>
      <c r="I191" s="1"/>
    </row>
    <row r="192" spans="1:9" x14ac:dyDescent="0.3">
      <c r="A192" s="1"/>
      <c r="B192" s="1"/>
      <c r="C192" s="2"/>
      <c r="D192" s="2"/>
      <c r="E192" s="2"/>
      <c r="F192" s="1"/>
      <c r="G192" s="1"/>
      <c r="H192" s="1"/>
      <c r="I192" s="1"/>
    </row>
    <row r="193" spans="1:9" x14ac:dyDescent="0.3">
      <c r="A193" s="1"/>
      <c r="B193" s="1"/>
      <c r="C193" s="2"/>
      <c r="D193" s="2"/>
      <c r="E193" s="2"/>
      <c r="F193" s="1"/>
      <c r="G193" s="1"/>
      <c r="H193" s="1"/>
      <c r="I193" s="1"/>
    </row>
    <row r="194" spans="1:9" x14ac:dyDescent="0.3">
      <c r="A194" s="1"/>
      <c r="B194" s="1"/>
      <c r="C194" s="2"/>
      <c r="D194" s="2"/>
      <c r="E194" s="2"/>
      <c r="F194" s="1"/>
      <c r="G194" s="1"/>
      <c r="H194" s="1"/>
      <c r="I194" s="1"/>
    </row>
    <row r="195" spans="1:9" x14ac:dyDescent="0.3">
      <c r="A195" s="1"/>
      <c r="B195" s="1"/>
      <c r="C195" s="2"/>
      <c r="D195" s="2"/>
      <c r="E195" s="2"/>
      <c r="F195" s="1"/>
      <c r="G195" s="1"/>
      <c r="H195" s="1"/>
      <c r="I195" s="1"/>
    </row>
    <row r="196" spans="1:9" x14ac:dyDescent="0.3">
      <c r="A196" s="1"/>
      <c r="B196" s="1"/>
      <c r="C196" s="2"/>
      <c r="D196" s="2"/>
      <c r="E196" s="2"/>
      <c r="F196" s="1"/>
      <c r="G196" s="1"/>
      <c r="H196" s="1"/>
      <c r="I196" s="1"/>
    </row>
    <row r="197" spans="1:9" x14ac:dyDescent="0.3">
      <c r="A197" s="1"/>
      <c r="B197" s="1"/>
      <c r="C197" s="2"/>
      <c r="D197" s="2"/>
      <c r="E197" s="2"/>
      <c r="F197" s="1"/>
      <c r="G197" s="1"/>
      <c r="H197" s="1"/>
      <c r="I197" s="1"/>
    </row>
    <row r="198" spans="1:9" x14ac:dyDescent="0.3">
      <c r="A198" s="1"/>
      <c r="B198" s="1"/>
      <c r="C198" s="2"/>
      <c r="D198" s="2"/>
      <c r="E198" s="2"/>
      <c r="F198" s="1"/>
      <c r="G198" s="1"/>
      <c r="H198" s="1"/>
      <c r="I198" s="1"/>
    </row>
    <row r="199" spans="1:9" x14ac:dyDescent="0.3">
      <c r="A199" s="1"/>
      <c r="B199" s="1"/>
      <c r="C199" s="2"/>
      <c r="D199" s="2"/>
      <c r="E199" s="2"/>
      <c r="F199" s="1"/>
      <c r="G199" s="1"/>
      <c r="H199" s="1"/>
      <c r="I199" s="1"/>
    </row>
    <row r="200" spans="1:9" x14ac:dyDescent="0.3">
      <c r="A200" s="1"/>
      <c r="B200" s="1"/>
      <c r="C200" s="2"/>
      <c r="D200" s="2"/>
      <c r="E200" s="2"/>
      <c r="F200" s="1"/>
      <c r="G200" s="1"/>
      <c r="H200" s="1"/>
      <c r="I200" s="1"/>
    </row>
    <row r="201" spans="1:9" x14ac:dyDescent="0.3">
      <c r="A201" s="1"/>
      <c r="B201" s="1"/>
      <c r="C201" s="2"/>
      <c r="D201" s="2"/>
      <c r="E201" s="2"/>
      <c r="F201" s="1"/>
      <c r="G201" s="1"/>
      <c r="H201" s="1"/>
      <c r="I201" s="1"/>
    </row>
    <row r="202" spans="1:9" x14ac:dyDescent="0.3">
      <c r="A202" s="1"/>
      <c r="B202" s="1"/>
      <c r="C202" s="2"/>
      <c r="D202" s="2"/>
      <c r="E202" s="2"/>
      <c r="F202" s="1"/>
      <c r="G202" s="1"/>
      <c r="H202" s="1"/>
      <c r="I202" s="1"/>
    </row>
    <row r="203" spans="1:9" x14ac:dyDescent="0.3">
      <c r="A203" s="1"/>
      <c r="B203" s="1"/>
      <c r="C203" s="2"/>
      <c r="D203" s="2"/>
      <c r="E203" s="2"/>
      <c r="F203" s="1"/>
      <c r="G203" s="1"/>
      <c r="H203" s="1"/>
      <c r="I203" s="1"/>
    </row>
    <row r="204" spans="1:9" x14ac:dyDescent="0.3">
      <c r="A204" s="1"/>
      <c r="B204" s="1"/>
      <c r="C204" s="2"/>
      <c r="D204" s="2"/>
      <c r="E204" s="2"/>
      <c r="F204" s="1"/>
      <c r="G204" s="1"/>
      <c r="H204" s="1"/>
      <c r="I204" s="1"/>
    </row>
    <row r="205" spans="1:9" x14ac:dyDescent="0.3">
      <c r="A205" s="1"/>
      <c r="B205" s="1"/>
      <c r="C205" s="2"/>
      <c r="D205" s="2"/>
      <c r="E205" s="2"/>
      <c r="F205" s="1"/>
      <c r="G205" s="1"/>
      <c r="H205" s="1"/>
      <c r="I205" s="1"/>
    </row>
    <row r="206" spans="1:9" x14ac:dyDescent="0.3">
      <c r="A206" s="1"/>
      <c r="B206" s="1"/>
      <c r="C206" s="2"/>
      <c r="D206" s="2"/>
      <c r="E206" s="2"/>
      <c r="F206" s="1"/>
      <c r="G206" s="1"/>
      <c r="H206" s="1"/>
      <c r="I206" s="1"/>
    </row>
    <row r="207" spans="1:9" x14ac:dyDescent="0.3">
      <c r="A207" s="1"/>
      <c r="B207" s="1"/>
      <c r="C207" s="2"/>
      <c r="D207" s="2"/>
      <c r="E207" s="2"/>
      <c r="F207" s="1"/>
      <c r="G207" s="1"/>
      <c r="H207" s="1"/>
      <c r="I207" s="1"/>
    </row>
    <row r="208" spans="1:9" x14ac:dyDescent="0.3">
      <c r="A208" s="1"/>
      <c r="B208" s="1"/>
      <c r="C208" s="2"/>
      <c r="D208" s="2"/>
      <c r="E208" s="2"/>
      <c r="F208" s="1"/>
      <c r="G208" s="1"/>
      <c r="H208" s="1"/>
      <c r="I208" s="1"/>
    </row>
    <row r="209" spans="1:9" x14ac:dyDescent="0.3">
      <c r="A209" s="1"/>
      <c r="B209" s="1"/>
      <c r="C209" s="2"/>
      <c r="D209" s="2"/>
      <c r="E209" s="2"/>
      <c r="F209" s="1"/>
      <c r="G209" s="1"/>
      <c r="H209" s="1"/>
      <c r="I209" s="1"/>
    </row>
    <row r="210" spans="1:9" x14ac:dyDescent="0.3">
      <c r="A210" s="1"/>
      <c r="B210" s="1"/>
      <c r="C210" s="2"/>
      <c r="D210" s="2"/>
      <c r="E210" s="2"/>
      <c r="F210" s="1"/>
      <c r="G210" s="1"/>
      <c r="H210" s="1"/>
      <c r="I210" s="1"/>
    </row>
    <row r="211" spans="1:9" x14ac:dyDescent="0.3">
      <c r="A211" s="1"/>
      <c r="B211" s="1"/>
      <c r="C211" s="2"/>
      <c r="D211" s="2"/>
      <c r="E211" s="2"/>
      <c r="F211" s="1"/>
      <c r="G211" s="1"/>
      <c r="H211" s="1"/>
      <c r="I211" s="1"/>
    </row>
    <row r="212" spans="1:9" x14ac:dyDescent="0.3">
      <c r="A212" s="1"/>
      <c r="B212" s="1"/>
      <c r="C212" s="2"/>
      <c r="D212" s="2"/>
      <c r="E212" s="2"/>
      <c r="F212" s="1"/>
      <c r="G212" s="1"/>
      <c r="H212" s="1"/>
      <c r="I212" s="1"/>
    </row>
    <row r="213" spans="1:9" x14ac:dyDescent="0.3">
      <c r="A213" s="1"/>
      <c r="B213" s="1"/>
      <c r="C213" s="2"/>
      <c r="D213" s="2"/>
      <c r="E213" s="2"/>
      <c r="F213" s="1"/>
      <c r="G213" s="1"/>
      <c r="H213" s="1"/>
      <c r="I213" s="1"/>
    </row>
    <row r="214" spans="1:9" x14ac:dyDescent="0.3">
      <c r="A214" s="1"/>
      <c r="B214" s="1"/>
      <c r="C214" s="2"/>
      <c r="D214" s="2"/>
      <c r="E214" s="2"/>
      <c r="F214" s="1"/>
      <c r="G214" s="1"/>
      <c r="H214" s="1"/>
      <c r="I214" s="1"/>
    </row>
    <row r="215" spans="1:9" x14ac:dyDescent="0.3">
      <c r="A215" s="1"/>
      <c r="B215" s="1"/>
      <c r="C215" s="2"/>
      <c r="D215" s="2"/>
      <c r="E215" s="2"/>
      <c r="F215" s="1"/>
      <c r="G215" s="1"/>
      <c r="H215" s="1"/>
      <c r="I215" s="1"/>
    </row>
    <row r="216" spans="1:9" x14ac:dyDescent="0.3">
      <c r="A216" s="1"/>
      <c r="B216" s="1"/>
      <c r="C216" s="2"/>
      <c r="D216" s="2"/>
      <c r="E216" s="2"/>
      <c r="F216" s="1"/>
      <c r="G216" s="1"/>
      <c r="H216" s="1"/>
      <c r="I216" s="1"/>
    </row>
    <row r="217" spans="1:9" x14ac:dyDescent="0.3">
      <c r="A217" s="1"/>
      <c r="B217" s="1"/>
      <c r="C217" s="2"/>
      <c r="D217" s="2"/>
      <c r="E217" s="2"/>
      <c r="F217" s="1"/>
      <c r="G217" s="1"/>
      <c r="H217" s="1"/>
      <c r="I217" s="1"/>
    </row>
    <row r="218" spans="1:9" x14ac:dyDescent="0.3">
      <c r="A218" s="1"/>
      <c r="B218" s="1"/>
      <c r="C218" s="2"/>
      <c r="D218" s="2"/>
      <c r="E218" s="2"/>
      <c r="F218" s="1"/>
      <c r="G218" s="1"/>
      <c r="H218" s="1"/>
      <c r="I218" s="1"/>
    </row>
    <row r="219" spans="1:9" x14ac:dyDescent="0.3">
      <c r="A219" s="1"/>
      <c r="B219" s="1"/>
      <c r="C219" s="2"/>
      <c r="D219" s="2"/>
      <c r="E219" s="2"/>
      <c r="F219" s="1"/>
      <c r="G219" s="1"/>
      <c r="H219" s="1"/>
      <c r="I219" s="1"/>
    </row>
    <row r="220" spans="1:9" x14ac:dyDescent="0.3">
      <c r="A220" s="1"/>
      <c r="B220" s="1"/>
      <c r="C220" s="2"/>
      <c r="D220" s="2"/>
      <c r="E220" s="2"/>
      <c r="F220" s="1"/>
      <c r="G220" s="1"/>
      <c r="H220" s="1"/>
      <c r="I220" s="1"/>
    </row>
    <row r="221" spans="1:9" x14ac:dyDescent="0.3">
      <c r="A221" s="1"/>
      <c r="B221" s="1"/>
      <c r="C221" s="2"/>
      <c r="D221" s="2"/>
      <c r="E221" s="2"/>
      <c r="F221" s="1"/>
      <c r="G221" s="1"/>
      <c r="H221" s="1"/>
      <c r="I221" s="1"/>
    </row>
    <row r="222" spans="1:9" x14ac:dyDescent="0.3">
      <c r="A222" s="1"/>
      <c r="B222" s="1"/>
      <c r="C222" s="2"/>
      <c r="D222" s="2"/>
      <c r="E222" s="2"/>
      <c r="F222" s="1"/>
      <c r="G222" s="1"/>
      <c r="H222" s="1"/>
      <c r="I222" s="1"/>
    </row>
    <row r="223" spans="1:9" x14ac:dyDescent="0.3">
      <c r="A223" s="1"/>
      <c r="B223" s="1"/>
      <c r="C223" s="2"/>
      <c r="D223" s="2"/>
      <c r="E223" s="2"/>
      <c r="F223" s="1"/>
      <c r="G223" s="1"/>
      <c r="H223" s="1"/>
      <c r="I223" s="1"/>
    </row>
    <row r="224" spans="1:9" x14ac:dyDescent="0.3">
      <c r="A224" s="1"/>
      <c r="B224" s="1"/>
      <c r="C224" s="2"/>
      <c r="D224" s="2"/>
      <c r="E224" s="2"/>
      <c r="F224" s="1"/>
      <c r="G224" s="1"/>
      <c r="H224" s="1"/>
      <c r="I224" s="1"/>
    </row>
    <row r="225" spans="1:9" x14ac:dyDescent="0.3">
      <c r="A225" s="1"/>
      <c r="B225" s="1"/>
      <c r="C225" s="2"/>
      <c r="D225" s="2"/>
      <c r="E225" s="2"/>
      <c r="F225" s="1"/>
      <c r="G225" s="1"/>
      <c r="H225" s="1"/>
      <c r="I225" s="1"/>
    </row>
    <row r="226" spans="1:9" x14ac:dyDescent="0.3">
      <c r="A226" s="1"/>
      <c r="B226" s="1"/>
      <c r="C226" s="2"/>
      <c r="D226" s="2"/>
      <c r="E226" s="2"/>
      <c r="F226" s="1"/>
      <c r="G226" s="1"/>
      <c r="H226" s="1"/>
      <c r="I226" s="1"/>
    </row>
    <row r="227" spans="1:9" x14ac:dyDescent="0.3">
      <c r="A227" s="1"/>
      <c r="B227" s="1"/>
      <c r="C227" s="2"/>
      <c r="D227" s="2"/>
      <c r="E227" s="2"/>
      <c r="F227" s="1"/>
      <c r="G227" s="1"/>
      <c r="H227" s="1"/>
      <c r="I227" s="1"/>
    </row>
    <row r="228" spans="1:9" x14ac:dyDescent="0.3">
      <c r="A228" s="1"/>
      <c r="B228" s="1"/>
      <c r="C228" s="2"/>
      <c r="D228" s="2"/>
      <c r="E228" s="2"/>
      <c r="F228" s="1"/>
      <c r="G228" s="1"/>
      <c r="H228" s="1"/>
      <c r="I228" s="1"/>
    </row>
    <row r="229" spans="1:9" x14ac:dyDescent="0.3">
      <c r="A229" s="1"/>
      <c r="B229" s="1"/>
      <c r="C229" s="2"/>
      <c r="D229" s="2"/>
      <c r="E229" s="2"/>
      <c r="F229" s="1"/>
      <c r="G229" s="1"/>
      <c r="H229" s="1"/>
      <c r="I229" s="1"/>
    </row>
    <row r="230" spans="1:9" x14ac:dyDescent="0.3">
      <c r="A230" s="1"/>
      <c r="B230" s="1"/>
      <c r="C230" s="2"/>
      <c r="D230" s="2"/>
      <c r="E230" s="2"/>
      <c r="F230" s="1"/>
      <c r="G230" s="1"/>
      <c r="H230" s="1"/>
      <c r="I230" s="1"/>
    </row>
    <row r="231" spans="1:9" x14ac:dyDescent="0.3">
      <c r="A231" s="1"/>
      <c r="B231" s="1"/>
      <c r="C231" s="2"/>
      <c r="D231" s="2"/>
      <c r="E231" s="2"/>
      <c r="F231" s="1"/>
      <c r="G231" s="1"/>
      <c r="H231" s="1"/>
      <c r="I231" s="1"/>
    </row>
    <row r="232" spans="1:9" x14ac:dyDescent="0.3">
      <c r="A232" s="1"/>
      <c r="B232" s="1"/>
      <c r="C232" s="2"/>
      <c r="D232" s="2"/>
      <c r="E232" s="2"/>
      <c r="F232" s="1"/>
      <c r="G232" s="1"/>
      <c r="H232" s="1"/>
      <c r="I232" s="1"/>
    </row>
    <row r="233" spans="1:9" x14ac:dyDescent="0.3">
      <c r="A233" s="1"/>
      <c r="B233" s="1"/>
      <c r="C233" s="2"/>
      <c r="D233" s="2"/>
      <c r="E233" s="2"/>
      <c r="F233" s="1"/>
      <c r="G233" s="1"/>
      <c r="H233" s="1"/>
      <c r="I233" s="1"/>
    </row>
    <row r="234" spans="1:9" x14ac:dyDescent="0.3">
      <c r="A234" s="1"/>
      <c r="B234" s="1"/>
      <c r="C234" s="2"/>
      <c r="D234" s="2"/>
      <c r="E234" s="2"/>
      <c r="F234" s="1"/>
      <c r="G234" s="1"/>
      <c r="H234" s="1"/>
      <c r="I234" s="1"/>
    </row>
    <row r="235" spans="1:9" x14ac:dyDescent="0.3">
      <c r="A235" s="1"/>
      <c r="B235" s="1"/>
      <c r="C235" s="2"/>
      <c r="D235" s="2"/>
      <c r="E235" s="2"/>
      <c r="F235" s="1"/>
      <c r="G235" s="1"/>
      <c r="H235" s="1"/>
      <c r="I235" s="1"/>
    </row>
    <row r="236" spans="1:9" x14ac:dyDescent="0.3">
      <c r="A236" s="1"/>
      <c r="B236" s="1"/>
      <c r="C236" s="2"/>
      <c r="D236" s="2"/>
      <c r="E236" s="2"/>
      <c r="F236" s="1"/>
      <c r="G236" s="1"/>
      <c r="H236" s="1"/>
      <c r="I236" s="1"/>
    </row>
    <row r="237" spans="1:9" x14ac:dyDescent="0.3">
      <c r="A237" s="1"/>
      <c r="B237" s="1"/>
      <c r="C237" s="2"/>
      <c r="D237" s="2"/>
      <c r="E237" s="2"/>
      <c r="F237" s="1"/>
      <c r="G237" s="1"/>
      <c r="H237" s="1"/>
      <c r="I237" s="1"/>
    </row>
    <row r="238" spans="1:9" x14ac:dyDescent="0.3">
      <c r="A238" s="1"/>
      <c r="B238" s="1"/>
      <c r="C238" s="2"/>
      <c r="D238" s="2"/>
      <c r="E238" s="2"/>
      <c r="F238" s="1"/>
      <c r="G238" s="1"/>
      <c r="H238" s="1"/>
      <c r="I238" s="1"/>
    </row>
    <row r="239" spans="1:9" x14ac:dyDescent="0.3">
      <c r="A239" s="1"/>
      <c r="B239" s="1"/>
      <c r="C239" s="2"/>
      <c r="D239" s="2"/>
      <c r="E239" s="2"/>
      <c r="F239" s="1"/>
      <c r="G239" s="1"/>
      <c r="H239" s="1"/>
      <c r="I239" s="1"/>
    </row>
    <row r="240" spans="1:9" x14ac:dyDescent="0.3">
      <c r="A240" s="1"/>
      <c r="B240" s="1"/>
      <c r="C240" s="2"/>
      <c r="D240" s="2"/>
      <c r="E240" s="2"/>
      <c r="F240" s="1"/>
      <c r="G240" s="1"/>
      <c r="H240" s="1"/>
      <c r="I240" s="1"/>
    </row>
    <row r="241" spans="1:9" x14ac:dyDescent="0.3">
      <c r="A241" s="1"/>
      <c r="B241" s="1"/>
      <c r="C241" s="2"/>
      <c r="D241" s="2"/>
      <c r="E241" s="2"/>
      <c r="F241" s="1"/>
      <c r="G241" s="1"/>
      <c r="H241" s="1"/>
      <c r="I241" s="1"/>
    </row>
    <row r="242" spans="1:9" x14ac:dyDescent="0.3">
      <c r="A242" s="1"/>
      <c r="B242" s="1"/>
      <c r="C242" s="2"/>
      <c r="D242" s="2"/>
      <c r="E242" s="2"/>
      <c r="F242" s="1"/>
      <c r="G242" s="1"/>
      <c r="H242" s="1"/>
      <c r="I242" s="1"/>
    </row>
    <row r="243" spans="1:9" x14ac:dyDescent="0.3">
      <c r="A243" s="1"/>
      <c r="B243" s="1"/>
      <c r="C243" s="2"/>
      <c r="D243" s="2"/>
      <c r="E243" s="2"/>
      <c r="F243" s="1"/>
      <c r="G243" s="1"/>
      <c r="H243" s="1"/>
      <c r="I243" s="1"/>
    </row>
    <row r="244" spans="1:9" x14ac:dyDescent="0.3">
      <c r="A244" s="1"/>
      <c r="B244" s="1"/>
      <c r="C244" s="2"/>
      <c r="D244" s="2"/>
      <c r="E244" s="2"/>
      <c r="F244" s="1"/>
      <c r="G244" s="1"/>
      <c r="H244" s="1"/>
      <c r="I244" s="1"/>
    </row>
    <row r="245" spans="1:9" x14ac:dyDescent="0.3">
      <c r="A245" s="1"/>
      <c r="B245" s="1"/>
      <c r="C245" s="2"/>
      <c r="D245" s="2"/>
      <c r="E245" s="2"/>
      <c r="F245" s="1"/>
      <c r="G245" s="1"/>
      <c r="H245" s="1"/>
      <c r="I245" s="1"/>
    </row>
    <row r="246" spans="1:9" x14ac:dyDescent="0.3">
      <c r="A246" s="1"/>
      <c r="B246" s="1"/>
      <c r="C246" s="2"/>
      <c r="D246" s="2"/>
      <c r="E246" s="2"/>
      <c r="F246" s="1"/>
      <c r="G246" s="1"/>
      <c r="H246" s="1"/>
      <c r="I246" s="1"/>
    </row>
    <row r="247" spans="1:9" x14ac:dyDescent="0.3">
      <c r="A247" s="1"/>
      <c r="B247" s="1"/>
      <c r="C247" s="2"/>
      <c r="D247" s="2"/>
      <c r="E247" s="2"/>
      <c r="F247" s="1"/>
      <c r="G247" s="1"/>
      <c r="H247" s="1"/>
      <c r="I247" s="1"/>
    </row>
    <row r="248" spans="1:9" x14ac:dyDescent="0.3">
      <c r="A248" s="1"/>
      <c r="B248" s="1"/>
      <c r="C248" s="2"/>
      <c r="D248" s="2"/>
      <c r="E248" s="2"/>
      <c r="F248" s="1"/>
      <c r="G248" s="1"/>
      <c r="H248" s="1"/>
      <c r="I248" s="1"/>
    </row>
    <row r="249" spans="1:9" x14ac:dyDescent="0.3">
      <c r="A249" s="1"/>
      <c r="B249" s="1"/>
      <c r="C249" s="2"/>
      <c r="D249" s="2"/>
      <c r="E249" s="2"/>
      <c r="F249" s="1"/>
      <c r="G249" s="1"/>
      <c r="H249" s="1"/>
      <c r="I249" s="1"/>
    </row>
    <row r="250" spans="1:9" x14ac:dyDescent="0.3">
      <c r="A250" s="1"/>
      <c r="B250" s="1"/>
      <c r="C250" s="2"/>
      <c r="D250" s="2"/>
      <c r="E250" s="2"/>
      <c r="F250" s="1"/>
      <c r="G250" s="1"/>
      <c r="H250" s="1"/>
      <c r="I250" s="1"/>
    </row>
    <row r="251" spans="1:9" x14ac:dyDescent="0.3">
      <c r="A251" s="1"/>
      <c r="B251" s="1"/>
      <c r="C251" s="2"/>
      <c r="D251" s="2"/>
      <c r="E251" s="2"/>
      <c r="F251" s="1"/>
      <c r="G251" s="1"/>
      <c r="H251" s="1"/>
      <c r="I251" s="1"/>
    </row>
    <row r="252" spans="1:9" x14ac:dyDescent="0.3">
      <c r="A252" s="1"/>
      <c r="B252" s="1"/>
      <c r="C252" s="2"/>
      <c r="D252" s="2"/>
      <c r="E252" s="2"/>
      <c r="F252" s="1"/>
      <c r="G252" s="1"/>
      <c r="H252" s="1"/>
      <c r="I252" s="1"/>
    </row>
    <row r="253" spans="1:9" x14ac:dyDescent="0.3">
      <c r="A253" s="1"/>
      <c r="B253" s="1"/>
      <c r="C253" s="2"/>
      <c r="D253" s="2"/>
      <c r="E253" s="2"/>
      <c r="F253" s="1"/>
      <c r="G253" s="1"/>
      <c r="H253" s="1"/>
      <c r="I253" s="1"/>
    </row>
    <row r="254" spans="1:9" x14ac:dyDescent="0.3">
      <c r="A254" s="1"/>
      <c r="B254" s="1"/>
      <c r="C254" s="2"/>
      <c r="D254" s="2"/>
      <c r="E254" s="2"/>
      <c r="F254" s="1"/>
      <c r="G254" s="1"/>
      <c r="H254" s="1"/>
      <c r="I254" s="1"/>
    </row>
    <row r="255" spans="1:9" x14ac:dyDescent="0.3">
      <c r="A255" s="1"/>
      <c r="B255" s="1"/>
      <c r="C255" s="2"/>
      <c r="D255" s="2"/>
      <c r="E255" s="2"/>
      <c r="F255" s="1"/>
      <c r="G255" s="1"/>
      <c r="H255" s="1"/>
      <c r="I255" s="1"/>
    </row>
    <row r="256" spans="1:9" x14ac:dyDescent="0.3">
      <c r="A256" s="1"/>
      <c r="B256" s="1"/>
      <c r="C256" s="2"/>
      <c r="D256" s="2"/>
      <c r="E256" s="2"/>
      <c r="F256" s="1"/>
      <c r="G256" s="1"/>
      <c r="H256" s="1"/>
      <c r="I256" s="1"/>
    </row>
    <row r="257" spans="1:9" x14ac:dyDescent="0.3">
      <c r="A257" s="1"/>
      <c r="B257" s="1"/>
      <c r="C257" s="2"/>
      <c r="D257" s="2"/>
      <c r="E257" s="2"/>
      <c r="F257" s="1"/>
      <c r="G257" s="1"/>
      <c r="H257" s="1"/>
      <c r="I257" s="1"/>
    </row>
    <row r="258" spans="1:9" x14ac:dyDescent="0.3">
      <c r="A258" s="1"/>
      <c r="B258" s="1"/>
      <c r="C258" s="2"/>
      <c r="D258" s="2"/>
      <c r="E258" s="2"/>
      <c r="F258" s="1"/>
      <c r="G258" s="1"/>
      <c r="H258" s="1"/>
      <c r="I258" s="1"/>
    </row>
    <row r="259" spans="1:9" x14ac:dyDescent="0.3">
      <c r="A259" s="1"/>
      <c r="B259" s="1"/>
      <c r="C259" s="2"/>
      <c r="D259" s="2"/>
      <c r="E259" s="2"/>
      <c r="F259" s="1"/>
      <c r="G259" s="1"/>
      <c r="H259" s="1"/>
      <c r="I259" s="1"/>
    </row>
    <row r="260" spans="1:9" x14ac:dyDescent="0.3">
      <c r="A260" s="1"/>
      <c r="B260" s="1"/>
      <c r="C260" s="2"/>
      <c r="D260" s="2"/>
      <c r="E260" s="2"/>
      <c r="F260" s="1"/>
      <c r="G260" s="1"/>
      <c r="H260" s="1"/>
      <c r="I260" s="1"/>
    </row>
    <row r="261" spans="1:9" x14ac:dyDescent="0.3">
      <c r="A261" s="1"/>
      <c r="B261" s="1"/>
      <c r="C261" s="2"/>
      <c r="D261" s="2"/>
      <c r="E261" s="2"/>
      <c r="F261" s="1"/>
      <c r="G261" s="1"/>
      <c r="H261" s="1"/>
      <c r="I261" s="1"/>
    </row>
    <row r="262" spans="1:9" x14ac:dyDescent="0.3">
      <c r="A262" s="1"/>
      <c r="B262" s="1"/>
      <c r="C262" s="2"/>
      <c r="D262" s="2"/>
      <c r="E262" s="2"/>
      <c r="F262" s="1"/>
      <c r="G262" s="1"/>
      <c r="H262" s="1"/>
      <c r="I262" s="1"/>
    </row>
    <row r="263" spans="1:9" x14ac:dyDescent="0.3">
      <c r="A263" s="1"/>
      <c r="B263" s="1"/>
      <c r="C263" s="2"/>
      <c r="D263" s="2"/>
      <c r="E263" s="2"/>
      <c r="F263" s="1"/>
      <c r="G263" s="1"/>
      <c r="H263" s="1"/>
      <c r="I263" s="1"/>
    </row>
    <row r="264" spans="1:9" x14ac:dyDescent="0.3">
      <c r="A264" s="1"/>
      <c r="B264" s="1"/>
      <c r="C264" s="2"/>
      <c r="D264" s="2"/>
      <c r="E264" s="2"/>
      <c r="F264" s="1"/>
      <c r="G264" s="1"/>
      <c r="H264" s="1"/>
      <c r="I264" s="1"/>
    </row>
    <row r="265" spans="1:9" x14ac:dyDescent="0.3">
      <c r="A265" s="1"/>
      <c r="B265" s="1"/>
      <c r="C265" s="2"/>
      <c r="D265" s="2"/>
      <c r="E265" s="2"/>
      <c r="F265" s="1"/>
      <c r="G265" s="1"/>
      <c r="H265" s="1"/>
      <c r="I265" s="1"/>
    </row>
    <row r="266" spans="1:9" x14ac:dyDescent="0.3">
      <c r="A266" s="1"/>
      <c r="B266" s="1"/>
      <c r="C266" s="2"/>
      <c r="D266" s="2"/>
      <c r="E266" s="2"/>
      <c r="F266" s="1"/>
      <c r="G266" s="1"/>
      <c r="H266" s="1"/>
      <c r="I266" s="1"/>
    </row>
    <row r="267" spans="1:9" x14ac:dyDescent="0.3">
      <c r="A267" s="1"/>
      <c r="B267" s="1"/>
      <c r="C267" s="2"/>
      <c r="D267" s="2"/>
      <c r="E267" s="2"/>
      <c r="F267" s="1"/>
      <c r="G267" s="1"/>
      <c r="H267" s="1"/>
      <c r="I267" s="1"/>
    </row>
    <row r="268" spans="1:9" x14ac:dyDescent="0.3">
      <c r="A268" s="1"/>
      <c r="B268" s="1"/>
      <c r="C268" s="2"/>
      <c r="D268" s="2"/>
      <c r="E268" s="2"/>
      <c r="F268" s="1"/>
      <c r="G268" s="1"/>
      <c r="H268" s="1"/>
      <c r="I268" s="1"/>
    </row>
    <row r="269" spans="1:9" x14ac:dyDescent="0.3">
      <c r="A269" s="1"/>
      <c r="B269" s="1"/>
      <c r="C269" s="2"/>
      <c r="D269" s="2"/>
      <c r="E269" s="2"/>
      <c r="F269" s="1"/>
      <c r="G269" s="1"/>
      <c r="H269" s="1"/>
      <c r="I269" s="1"/>
    </row>
    <row r="270" spans="1:9" x14ac:dyDescent="0.3">
      <c r="A270" s="1"/>
      <c r="B270" s="1"/>
      <c r="C270" s="2"/>
      <c r="D270" s="2"/>
      <c r="E270" s="2"/>
      <c r="F270" s="1"/>
      <c r="G270" s="1"/>
      <c r="H270" s="1"/>
      <c r="I270" s="1"/>
    </row>
    <row r="271" spans="1:9" x14ac:dyDescent="0.3">
      <c r="A271" s="1"/>
      <c r="B271" s="1"/>
      <c r="C271" s="2"/>
      <c r="D271" s="2"/>
      <c r="E271" s="2"/>
      <c r="F271" s="1"/>
      <c r="G271" s="1"/>
      <c r="H271" s="1"/>
      <c r="I271" s="1"/>
    </row>
    <row r="272" spans="1:9" x14ac:dyDescent="0.3">
      <c r="A272" s="1"/>
      <c r="B272" s="1"/>
      <c r="C272" s="2"/>
      <c r="D272" s="2"/>
      <c r="E272" s="2"/>
      <c r="F272" s="1"/>
      <c r="G272" s="1"/>
      <c r="H272" s="1"/>
      <c r="I272" s="1"/>
    </row>
    <row r="273" spans="1:9" x14ac:dyDescent="0.3">
      <c r="A273" s="1"/>
      <c r="B273" s="1"/>
      <c r="C273" s="2"/>
      <c r="D273" s="2"/>
      <c r="E273" s="2"/>
      <c r="F273" s="1"/>
      <c r="G273" s="1"/>
      <c r="H273" s="1"/>
      <c r="I273" s="1"/>
    </row>
    <row r="274" spans="1:9" x14ac:dyDescent="0.3">
      <c r="A274" s="1"/>
      <c r="B274" s="1"/>
      <c r="C274" s="2"/>
      <c r="D274" s="2"/>
      <c r="E274" s="2"/>
      <c r="F274" s="1"/>
      <c r="G274" s="1"/>
      <c r="H274" s="1"/>
      <c r="I274" s="1"/>
    </row>
    <row r="275" spans="1:9" x14ac:dyDescent="0.3">
      <c r="A275" s="1"/>
      <c r="B275" s="1"/>
      <c r="C275" s="2"/>
      <c r="D275" s="2"/>
      <c r="E275" s="2"/>
      <c r="F275" s="1"/>
      <c r="G275" s="1"/>
      <c r="H275" s="1"/>
      <c r="I275" s="1"/>
    </row>
    <row r="276" spans="1:9" x14ac:dyDescent="0.3">
      <c r="A276" s="1"/>
      <c r="B276" s="1"/>
      <c r="C276" s="2"/>
      <c r="D276" s="2"/>
      <c r="E276" s="2"/>
      <c r="F276" s="1"/>
      <c r="G276" s="1"/>
      <c r="H276" s="1"/>
      <c r="I276" s="1"/>
    </row>
    <row r="277" spans="1:9" x14ac:dyDescent="0.3">
      <c r="A277" s="1"/>
      <c r="B277" s="1"/>
      <c r="C277" s="2"/>
      <c r="D277" s="2"/>
      <c r="E277" s="2"/>
      <c r="F277" s="1"/>
      <c r="G277" s="1"/>
      <c r="H277" s="1"/>
      <c r="I277" s="1"/>
    </row>
    <row r="278" spans="1:9" x14ac:dyDescent="0.3">
      <c r="A278" s="1"/>
      <c r="B278" s="1"/>
      <c r="C278" s="2"/>
      <c r="D278" s="2"/>
      <c r="E278" s="2"/>
      <c r="F278" s="1"/>
      <c r="G278" s="1"/>
      <c r="H278" s="1"/>
      <c r="I278" s="1"/>
    </row>
    <row r="279" spans="1:9" x14ac:dyDescent="0.3">
      <c r="A279" s="1"/>
      <c r="B279" s="1"/>
      <c r="C279" s="2"/>
      <c r="D279" s="2"/>
      <c r="E279" s="2"/>
      <c r="F279" s="1"/>
      <c r="G279" s="1"/>
      <c r="H279" s="1"/>
      <c r="I279" s="1"/>
    </row>
    <row r="280" spans="1:9" x14ac:dyDescent="0.3">
      <c r="A280" s="1"/>
      <c r="B280" s="1"/>
      <c r="C280" s="2"/>
      <c r="D280" s="2"/>
      <c r="E280" s="2"/>
      <c r="F280" s="1"/>
      <c r="G280" s="1"/>
      <c r="H280" s="1"/>
      <c r="I280" s="1"/>
    </row>
    <row r="281" spans="1:9" x14ac:dyDescent="0.3">
      <c r="A281" s="1"/>
      <c r="B281" s="1"/>
      <c r="C281" s="2"/>
      <c r="D281" s="2"/>
      <c r="E281" s="2"/>
      <c r="F281" s="1"/>
      <c r="G281" s="1"/>
      <c r="H281" s="1"/>
      <c r="I281" s="1"/>
    </row>
    <row r="282" spans="1:9" x14ac:dyDescent="0.3">
      <c r="A282" s="1"/>
      <c r="B282" s="1"/>
      <c r="C282" s="2"/>
      <c r="D282" s="2"/>
      <c r="E282" s="2"/>
      <c r="F282" s="1"/>
      <c r="G282" s="1"/>
      <c r="H282" s="1"/>
      <c r="I282" s="1"/>
    </row>
    <row r="283" spans="1:9" x14ac:dyDescent="0.3">
      <c r="A283" s="1"/>
      <c r="B283" s="1"/>
      <c r="C283" s="2"/>
      <c r="D283" s="2"/>
      <c r="E283" s="2"/>
      <c r="F283" s="1"/>
      <c r="G283" s="1"/>
      <c r="H283" s="1"/>
      <c r="I283" s="1"/>
    </row>
    <row r="284" spans="1:9" x14ac:dyDescent="0.3">
      <c r="A284" s="1"/>
      <c r="B284" s="1"/>
      <c r="C284" s="2"/>
      <c r="D284" s="2"/>
      <c r="E284" s="2"/>
      <c r="F284" s="1"/>
      <c r="G284" s="1"/>
      <c r="H284" s="1"/>
      <c r="I284" s="1"/>
    </row>
    <row r="285" spans="1:9" x14ac:dyDescent="0.3">
      <c r="A285" s="1"/>
      <c r="B285" s="1"/>
      <c r="C285" s="2"/>
      <c r="D285" s="2"/>
      <c r="E285" s="2"/>
      <c r="F285" s="1"/>
      <c r="G285" s="1"/>
      <c r="H285" s="1"/>
      <c r="I285" s="1"/>
    </row>
    <row r="286" spans="1:9" x14ac:dyDescent="0.3">
      <c r="A286" s="1"/>
      <c r="B286" s="1"/>
      <c r="C286" s="2"/>
      <c r="D286" s="2"/>
      <c r="E286" s="2"/>
      <c r="F286" s="1"/>
      <c r="G286" s="1"/>
      <c r="H286" s="1"/>
      <c r="I286" s="1"/>
    </row>
    <row r="287" spans="1:9" x14ac:dyDescent="0.3">
      <c r="A287" s="1"/>
      <c r="B287" s="1"/>
      <c r="C287" s="2"/>
      <c r="D287" s="2"/>
      <c r="E287" s="2"/>
      <c r="F287" s="1"/>
      <c r="G287" s="1"/>
      <c r="H287" s="1"/>
      <c r="I287" s="1"/>
    </row>
    <row r="288" spans="1:9" x14ac:dyDescent="0.3">
      <c r="A288" s="1"/>
      <c r="B288" s="1"/>
      <c r="C288" s="2"/>
      <c r="D288" s="2"/>
      <c r="E288" s="2"/>
      <c r="F288" s="1"/>
      <c r="G288" s="1"/>
      <c r="H288" s="1"/>
      <c r="I288" s="1"/>
    </row>
    <row r="289" spans="1:9" x14ac:dyDescent="0.3">
      <c r="A289" s="1"/>
      <c r="B289" s="1"/>
      <c r="C289" s="2"/>
      <c r="D289" s="2"/>
      <c r="E289" s="2"/>
      <c r="F289" s="1"/>
      <c r="G289" s="1"/>
      <c r="H289" s="1"/>
      <c r="I289" s="1"/>
    </row>
    <row r="290" spans="1:9" x14ac:dyDescent="0.3">
      <c r="A290" s="1"/>
      <c r="B290" s="1"/>
      <c r="C290" s="2"/>
      <c r="D290" s="2"/>
      <c r="E290" s="2"/>
      <c r="F290" s="1"/>
      <c r="G290" s="1"/>
      <c r="H290" s="1"/>
      <c r="I290" s="1"/>
    </row>
    <row r="291" spans="1:9" x14ac:dyDescent="0.3">
      <c r="A291" s="1"/>
      <c r="B291" s="1"/>
      <c r="C291" s="2"/>
      <c r="D291" s="2"/>
      <c r="E291" s="2"/>
      <c r="F291" s="1"/>
      <c r="G291" s="1"/>
      <c r="H291" s="1"/>
      <c r="I291" s="1"/>
    </row>
    <row r="292" spans="1:9" x14ac:dyDescent="0.3">
      <c r="A292" s="1"/>
      <c r="B292" s="1"/>
      <c r="C292" s="2"/>
      <c r="D292" s="2"/>
      <c r="E292" s="2"/>
      <c r="F292" s="1"/>
      <c r="G292" s="1"/>
      <c r="H292" s="1"/>
      <c r="I292" s="1"/>
    </row>
    <row r="293" spans="1:9" x14ac:dyDescent="0.3">
      <c r="A293" s="1"/>
      <c r="B293" s="1"/>
      <c r="C293" s="2"/>
      <c r="D293" s="2"/>
      <c r="E293" s="2"/>
      <c r="F293" s="1"/>
      <c r="G293" s="1"/>
      <c r="H293" s="1"/>
      <c r="I293" s="1"/>
    </row>
    <row r="294" spans="1:9" x14ac:dyDescent="0.3">
      <c r="A294" s="1"/>
      <c r="B294" s="1"/>
      <c r="C294" s="2"/>
      <c r="D294" s="2"/>
      <c r="E294" s="2"/>
      <c r="F294" s="1"/>
      <c r="G294" s="1"/>
      <c r="H294" s="1"/>
      <c r="I294" s="1"/>
    </row>
    <row r="295" spans="1:9" x14ac:dyDescent="0.3">
      <c r="A295" s="1"/>
      <c r="B295" s="1"/>
      <c r="C295" s="2"/>
      <c r="D295" s="2"/>
      <c r="E295" s="2"/>
      <c r="F295" s="1"/>
      <c r="G295" s="1"/>
      <c r="H295" s="1"/>
      <c r="I295" s="1"/>
    </row>
    <row r="296" spans="1:9" x14ac:dyDescent="0.3">
      <c r="A296" s="1"/>
      <c r="B296" s="1"/>
      <c r="C296" s="2"/>
      <c r="D296" s="2"/>
      <c r="E296" s="2"/>
      <c r="F296" s="1"/>
      <c r="G296" s="1"/>
      <c r="H296" s="1"/>
      <c r="I296" s="1"/>
    </row>
    <row r="297" spans="1:9" x14ac:dyDescent="0.3">
      <c r="A297" s="1"/>
      <c r="B297" s="1"/>
      <c r="C297" s="2"/>
      <c r="D297" s="2"/>
      <c r="E297" s="2"/>
      <c r="F297" s="1"/>
      <c r="G297" s="1"/>
      <c r="H297" s="1"/>
      <c r="I297" s="1"/>
    </row>
    <row r="298" spans="1:9" x14ac:dyDescent="0.3">
      <c r="A298" s="1"/>
      <c r="B298" s="1"/>
      <c r="C298" s="2"/>
      <c r="D298" s="2"/>
      <c r="E298" s="2"/>
      <c r="F298" s="1"/>
      <c r="G298" s="1"/>
      <c r="H298" s="1"/>
      <c r="I298" s="1"/>
    </row>
    <row r="299" spans="1:9" x14ac:dyDescent="0.3">
      <c r="A299" s="1"/>
      <c r="B299" s="1"/>
      <c r="C299" s="2"/>
      <c r="D299" s="2"/>
      <c r="E299" s="2"/>
      <c r="F299" s="1"/>
      <c r="G299" s="1"/>
      <c r="H299" s="1"/>
      <c r="I299" s="1"/>
    </row>
    <row r="300" spans="1:9" x14ac:dyDescent="0.3">
      <c r="A300" s="1"/>
      <c r="B300" s="1"/>
      <c r="C300" s="2"/>
      <c r="D300" s="2"/>
      <c r="E300" s="2"/>
      <c r="F300" s="1"/>
      <c r="G300" s="1"/>
      <c r="H300" s="1"/>
      <c r="I300" s="1"/>
    </row>
    <row r="301" spans="1:9" x14ac:dyDescent="0.3">
      <c r="A301" s="1"/>
      <c r="B301" s="1"/>
      <c r="C301" s="2"/>
      <c r="D301" s="2"/>
      <c r="E301" s="2"/>
      <c r="F301" s="1"/>
      <c r="G301" s="1"/>
      <c r="H301" s="1"/>
      <c r="I301" s="1"/>
    </row>
    <row r="302" spans="1:9" x14ac:dyDescent="0.3">
      <c r="A302" s="1"/>
      <c r="B302" s="1"/>
      <c r="C302" s="2"/>
      <c r="D302" s="2"/>
      <c r="E302" s="2"/>
      <c r="F302" s="1"/>
      <c r="G302" s="1"/>
      <c r="H302" s="1"/>
      <c r="I302" s="1"/>
    </row>
    <row r="303" spans="1:9" x14ac:dyDescent="0.3">
      <c r="A303" s="1"/>
      <c r="B303" s="1"/>
      <c r="C303" s="2"/>
      <c r="D303" s="2"/>
      <c r="E303" s="2"/>
      <c r="F303" s="1"/>
      <c r="G303" s="1"/>
      <c r="H303" s="1"/>
      <c r="I303" s="1"/>
    </row>
    <row r="304" spans="1:9" x14ac:dyDescent="0.3">
      <c r="A304" s="1"/>
      <c r="B304" s="1"/>
      <c r="C304" s="2"/>
      <c r="D304" s="2"/>
      <c r="E304" s="2"/>
      <c r="F304" s="1"/>
      <c r="G304" s="1"/>
      <c r="H304" s="1"/>
      <c r="I304" s="1"/>
    </row>
    <row r="305" spans="1:9" x14ac:dyDescent="0.3">
      <c r="A305" s="1"/>
      <c r="B305" s="1"/>
      <c r="C305" s="2"/>
      <c r="D305" s="2"/>
      <c r="E305" s="2"/>
      <c r="F305" s="1"/>
      <c r="G305" s="1"/>
      <c r="H305" s="1"/>
      <c r="I305" s="1"/>
    </row>
    <row r="306" spans="1:9" x14ac:dyDescent="0.3">
      <c r="A306" s="1"/>
      <c r="B306" s="1"/>
      <c r="C306" s="2"/>
      <c r="D306" s="2"/>
      <c r="E306" s="2"/>
      <c r="F306" s="1"/>
      <c r="G306" s="1"/>
      <c r="H306" s="1"/>
      <c r="I306" s="1"/>
    </row>
    <row r="307" spans="1:9" x14ac:dyDescent="0.3">
      <c r="A307" s="1"/>
      <c r="B307" s="1"/>
      <c r="C307" s="2"/>
      <c r="D307" s="2"/>
      <c r="E307" s="2"/>
      <c r="F307" s="1"/>
      <c r="G307" s="1"/>
      <c r="H307" s="1"/>
      <c r="I307" s="1"/>
    </row>
    <row r="308" spans="1:9" x14ac:dyDescent="0.3">
      <c r="A308" s="1"/>
      <c r="B308" s="1"/>
      <c r="C308" s="2"/>
      <c r="D308" s="2"/>
      <c r="E308" s="2"/>
      <c r="F308" s="1"/>
      <c r="G308" s="1"/>
      <c r="H308" s="1"/>
      <c r="I308" s="1"/>
    </row>
    <row r="309" spans="1:9" x14ac:dyDescent="0.3">
      <c r="A309" s="1"/>
      <c r="B309" s="1"/>
      <c r="C309" s="2"/>
      <c r="D309" s="2"/>
      <c r="E309" s="2"/>
      <c r="F309" s="1"/>
      <c r="G309" s="1"/>
      <c r="H309" s="1"/>
      <c r="I309" s="1"/>
    </row>
    <row r="310" spans="1:9" x14ac:dyDescent="0.3">
      <c r="A310" s="1"/>
      <c r="B310" s="1"/>
      <c r="C310" s="2"/>
      <c r="D310" s="2"/>
      <c r="E310" s="2"/>
      <c r="F310" s="1"/>
      <c r="G310" s="1"/>
      <c r="H310" s="1"/>
      <c r="I310" s="1"/>
    </row>
    <row r="311" spans="1:9" x14ac:dyDescent="0.3">
      <c r="A311" s="1"/>
      <c r="B311" s="1"/>
      <c r="C311" s="2"/>
      <c r="D311" s="2"/>
      <c r="E311" s="2"/>
      <c r="F311" s="1"/>
      <c r="G311" s="1"/>
      <c r="H311" s="1"/>
      <c r="I311" s="1"/>
    </row>
    <row r="312" spans="1:9" x14ac:dyDescent="0.3">
      <c r="A312" s="1"/>
      <c r="B312" s="1"/>
      <c r="C312" s="2"/>
      <c r="D312" s="2"/>
      <c r="E312" s="2"/>
      <c r="F312" s="1"/>
      <c r="G312" s="1"/>
      <c r="H312" s="1"/>
      <c r="I312" s="1"/>
    </row>
    <row r="313" spans="1:9" x14ac:dyDescent="0.3">
      <c r="A313" s="1"/>
      <c r="B313" s="1"/>
      <c r="C313" s="2"/>
      <c r="D313" s="2"/>
      <c r="E313" s="2"/>
      <c r="F313" s="1"/>
      <c r="G313" s="1"/>
      <c r="H313" s="1"/>
      <c r="I313" s="1"/>
    </row>
    <row r="314" spans="1:9" x14ac:dyDescent="0.3">
      <c r="A314" s="1"/>
      <c r="B314" s="1"/>
      <c r="C314" s="2"/>
      <c r="D314" s="2"/>
      <c r="E314" s="2"/>
      <c r="F314" s="1"/>
      <c r="G314" s="1"/>
      <c r="H314" s="1"/>
      <c r="I314" s="1"/>
    </row>
    <row r="315" spans="1:9" x14ac:dyDescent="0.3">
      <c r="A315" s="1"/>
      <c r="B315" s="1"/>
      <c r="C315" s="2"/>
      <c r="D315" s="2"/>
      <c r="E315" s="2"/>
      <c r="F315" s="1"/>
      <c r="G315" s="1"/>
      <c r="H315" s="1"/>
      <c r="I315" s="1"/>
    </row>
    <row r="316" spans="1:9" x14ac:dyDescent="0.3">
      <c r="A316" s="1"/>
      <c r="B316" s="1"/>
      <c r="C316" s="2"/>
      <c r="D316" s="2"/>
      <c r="E316" s="2"/>
      <c r="F316" s="1"/>
      <c r="G316" s="1"/>
      <c r="H316" s="1"/>
      <c r="I316" s="1"/>
    </row>
    <row r="317" spans="1:9" x14ac:dyDescent="0.3">
      <c r="A317" s="1"/>
      <c r="B317" s="1"/>
      <c r="C317" s="2"/>
      <c r="D317" s="2"/>
      <c r="E317" s="2"/>
      <c r="F317" s="1"/>
      <c r="G317" s="1"/>
      <c r="H317" s="1"/>
      <c r="I317" s="1"/>
    </row>
    <row r="318" spans="1:9" x14ac:dyDescent="0.3">
      <c r="A318" s="1"/>
      <c r="B318" s="1"/>
      <c r="C318" s="2"/>
      <c r="D318" s="2"/>
      <c r="E318" s="2"/>
      <c r="F318" s="1"/>
      <c r="G318" s="1"/>
      <c r="H318" s="1"/>
      <c r="I318" s="1"/>
    </row>
    <row r="319" spans="1:9" x14ac:dyDescent="0.3">
      <c r="A319" s="1"/>
      <c r="B319" s="1"/>
      <c r="C319" s="2"/>
      <c r="D319" s="2"/>
      <c r="E319" s="2"/>
      <c r="F319" s="1"/>
      <c r="G319" s="1"/>
      <c r="H319" s="1"/>
      <c r="I319" s="1"/>
    </row>
    <row r="320" spans="1:9" x14ac:dyDescent="0.3">
      <c r="A320" s="1"/>
      <c r="B320" s="1"/>
      <c r="C320" s="2"/>
      <c r="D320" s="2"/>
      <c r="E320" s="2"/>
      <c r="F320" s="1"/>
      <c r="G320" s="1"/>
      <c r="H320" s="1"/>
      <c r="I320" s="1"/>
    </row>
    <row r="321" spans="1:9" x14ac:dyDescent="0.3">
      <c r="A321" s="1"/>
      <c r="B321" s="1"/>
      <c r="C321" s="2"/>
      <c r="D321" s="2"/>
      <c r="E321" s="2"/>
      <c r="F321" s="1"/>
      <c r="G321" s="1"/>
      <c r="H321" s="1"/>
      <c r="I321" s="1"/>
    </row>
    <row r="322" spans="1:9" x14ac:dyDescent="0.3">
      <c r="A322" s="1"/>
      <c r="B322" s="1"/>
      <c r="C322" s="2"/>
      <c r="D322" s="2"/>
      <c r="E322" s="2"/>
      <c r="F322" s="1"/>
      <c r="G322" s="1"/>
      <c r="H322" s="1"/>
      <c r="I322" s="1"/>
    </row>
    <row r="323" spans="1:9" x14ac:dyDescent="0.3">
      <c r="A323" s="1"/>
      <c r="B323" s="1"/>
      <c r="C323" s="2"/>
      <c r="D323" s="2"/>
      <c r="E323" s="2"/>
      <c r="F323" s="1"/>
      <c r="G323" s="1"/>
      <c r="H323" s="1"/>
      <c r="I323" s="1"/>
    </row>
    <row r="324" spans="1:9" x14ac:dyDescent="0.3">
      <c r="A324" s="1"/>
      <c r="B324" s="1"/>
      <c r="C324" s="2"/>
      <c r="D324" s="2"/>
      <c r="E324" s="2"/>
      <c r="F324" s="1"/>
      <c r="G324" s="1"/>
      <c r="H324" s="1"/>
      <c r="I324" s="1"/>
    </row>
    <row r="325" spans="1:9" x14ac:dyDescent="0.3">
      <c r="A325" s="1"/>
      <c r="B325" s="1"/>
      <c r="C325" s="2"/>
      <c r="D325" s="2"/>
      <c r="E325" s="2"/>
      <c r="F325" s="1"/>
      <c r="G325" s="1"/>
      <c r="H325" s="1"/>
      <c r="I325" s="1"/>
    </row>
    <row r="326" spans="1:9" x14ac:dyDescent="0.3">
      <c r="A326" s="1"/>
      <c r="B326" s="1"/>
      <c r="C326" s="2"/>
      <c r="D326" s="2"/>
      <c r="E326" s="2"/>
      <c r="F326" s="1"/>
      <c r="G326" s="1"/>
      <c r="H326" s="1"/>
      <c r="I326" s="1"/>
    </row>
    <row r="327" spans="1:9" x14ac:dyDescent="0.3">
      <c r="A327" s="1"/>
      <c r="B327" s="1"/>
      <c r="C327" s="2"/>
      <c r="D327" s="2"/>
      <c r="E327" s="2"/>
      <c r="F327" s="1"/>
      <c r="G327" s="1"/>
      <c r="H327" s="1"/>
      <c r="I327" s="1"/>
    </row>
    <row r="328" spans="1:9" x14ac:dyDescent="0.3">
      <c r="A328" s="1"/>
      <c r="B328" s="1"/>
      <c r="C328" s="2"/>
      <c r="D328" s="2"/>
      <c r="E328" s="2"/>
      <c r="F328" s="1"/>
      <c r="G328" s="1"/>
      <c r="H328" s="1"/>
      <c r="I328" s="1"/>
    </row>
    <row r="329" spans="1:9" x14ac:dyDescent="0.3">
      <c r="A329" s="1"/>
      <c r="B329" s="1"/>
      <c r="C329" s="2"/>
      <c r="D329" s="2"/>
      <c r="E329" s="2"/>
      <c r="F329" s="1"/>
      <c r="G329" s="1"/>
      <c r="H329" s="1"/>
      <c r="I329" s="1"/>
    </row>
    <row r="330" spans="1:9" x14ac:dyDescent="0.3">
      <c r="A330" s="1"/>
      <c r="B330" s="1"/>
      <c r="C330" s="2"/>
      <c r="D330" s="2"/>
      <c r="E330" s="2"/>
      <c r="F330" s="1"/>
      <c r="G330" s="1"/>
      <c r="H330" s="1"/>
      <c r="I330" s="1"/>
    </row>
    <row r="331" spans="1:9" x14ac:dyDescent="0.3">
      <c r="A331" s="1"/>
      <c r="B331" s="1"/>
      <c r="C331" s="2"/>
      <c r="D331" s="2"/>
      <c r="E331" s="2"/>
      <c r="F331" s="1"/>
      <c r="G331" s="1"/>
      <c r="H331" s="1"/>
      <c r="I331" s="1"/>
    </row>
    <row r="332" spans="1:9" x14ac:dyDescent="0.3">
      <c r="A332" s="1"/>
      <c r="B332" s="1"/>
      <c r="C332" s="2"/>
      <c r="D332" s="2"/>
      <c r="E332" s="2"/>
      <c r="F332" s="1"/>
      <c r="G332" s="1"/>
      <c r="H332" s="1"/>
      <c r="I332" s="1"/>
    </row>
    <row r="333" spans="1:9" x14ac:dyDescent="0.3">
      <c r="A333" s="1"/>
      <c r="B333" s="1"/>
      <c r="C333" s="2"/>
      <c r="D333" s="2"/>
      <c r="E333" s="2"/>
      <c r="F333" s="1"/>
      <c r="G333" s="1"/>
      <c r="H333" s="1"/>
      <c r="I333" s="1"/>
    </row>
    <row r="334" spans="1:9" x14ac:dyDescent="0.3">
      <c r="A334" s="1"/>
      <c r="B334" s="1"/>
      <c r="C334" s="2"/>
      <c r="D334" s="2"/>
      <c r="E334" s="2"/>
      <c r="F334" s="1"/>
      <c r="G334" s="1"/>
      <c r="H334" s="1"/>
      <c r="I334" s="1"/>
    </row>
    <row r="335" spans="1:9" x14ac:dyDescent="0.3">
      <c r="A335" s="1"/>
      <c r="B335" s="1"/>
      <c r="C335" s="2"/>
      <c r="D335" s="2"/>
      <c r="E335" s="2"/>
      <c r="F335" s="1"/>
      <c r="G335" s="1"/>
      <c r="H335" s="1"/>
      <c r="I335" s="1"/>
    </row>
    <row r="336" spans="1:9" x14ac:dyDescent="0.3">
      <c r="A336" s="1"/>
      <c r="B336" s="1"/>
      <c r="C336" s="2"/>
      <c r="D336" s="2"/>
      <c r="E336" s="2"/>
      <c r="F336" s="1"/>
      <c r="G336" s="1"/>
      <c r="H336" s="1"/>
      <c r="I336" s="1"/>
    </row>
    <row r="337" spans="1:9" x14ac:dyDescent="0.3">
      <c r="A337" s="1"/>
      <c r="B337" s="1"/>
      <c r="C337" s="2"/>
      <c r="D337" s="2"/>
      <c r="E337" s="2"/>
      <c r="F337" s="1"/>
      <c r="G337" s="1"/>
      <c r="H337" s="1"/>
      <c r="I337" s="1"/>
    </row>
    <row r="338" spans="1:9" x14ac:dyDescent="0.3">
      <c r="A338" s="1"/>
      <c r="B338" s="1"/>
      <c r="C338" s="2"/>
      <c r="D338" s="2"/>
      <c r="E338" s="2"/>
      <c r="F338" s="1"/>
      <c r="G338" s="1"/>
      <c r="H338" s="1"/>
      <c r="I338" s="1"/>
    </row>
    <row r="339" spans="1:9" x14ac:dyDescent="0.3">
      <c r="A339" s="1"/>
      <c r="B339" s="1"/>
      <c r="C339" s="2"/>
      <c r="D339" s="2"/>
      <c r="E339" s="2"/>
      <c r="F339" s="1"/>
      <c r="G339" s="1"/>
      <c r="H339" s="1"/>
      <c r="I339" s="1"/>
    </row>
    <row r="340" spans="1:9" x14ac:dyDescent="0.3">
      <c r="A340" s="1"/>
      <c r="B340" s="1"/>
      <c r="C340" s="2"/>
      <c r="D340" s="2"/>
      <c r="E340" s="2"/>
      <c r="F340" s="1"/>
      <c r="G340" s="1"/>
      <c r="H340" s="1"/>
      <c r="I340" s="1"/>
    </row>
    <row r="341" spans="1:9" x14ac:dyDescent="0.3">
      <c r="A341" s="1"/>
      <c r="B341" s="1"/>
      <c r="C341" s="2"/>
      <c r="D341" s="2"/>
      <c r="E341" s="2"/>
      <c r="F341" s="1"/>
      <c r="G341" s="1"/>
      <c r="H341" s="1"/>
      <c r="I341" s="1"/>
    </row>
    <row r="342" spans="1:9" x14ac:dyDescent="0.3">
      <c r="A342" s="1"/>
      <c r="B342" s="1"/>
      <c r="C342" s="2"/>
      <c r="D342" s="2"/>
      <c r="E342" s="2"/>
      <c r="F342" s="1"/>
      <c r="G342" s="1"/>
      <c r="H342" s="1"/>
      <c r="I342" s="1"/>
    </row>
    <row r="343" spans="1:9" x14ac:dyDescent="0.3">
      <c r="A343" s="1"/>
      <c r="B343" s="1"/>
      <c r="C343" s="2"/>
      <c r="D343" s="2"/>
      <c r="E343" s="2"/>
      <c r="F343" s="1"/>
      <c r="G343" s="1"/>
      <c r="H343" s="1"/>
      <c r="I343" s="1"/>
    </row>
    <row r="344" spans="1:9" x14ac:dyDescent="0.3">
      <c r="A344" s="1"/>
      <c r="B344" s="1"/>
      <c r="C344" s="2"/>
      <c r="D344" s="2"/>
      <c r="E344" s="2"/>
      <c r="F344" s="1"/>
      <c r="G344" s="1"/>
      <c r="H344" s="1"/>
      <c r="I344" s="1"/>
    </row>
    <row r="345" spans="1:9" x14ac:dyDescent="0.3">
      <c r="A345" s="1"/>
      <c r="B345" s="1"/>
      <c r="C345" s="2"/>
      <c r="D345" s="2"/>
      <c r="E345" s="2"/>
      <c r="F345" s="1"/>
      <c r="G345" s="1"/>
      <c r="H345" s="1"/>
      <c r="I345" s="1"/>
    </row>
    <row r="346" spans="1:9" x14ac:dyDescent="0.3">
      <c r="A346" s="1"/>
      <c r="B346" s="1"/>
      <c r="C346" s="2"/>
      <c r="D346" s="2"/>
      <c r="E346" s="2"/>
      <c r="F346" s="1"/>
      <c r="G346" s="1"/>
      <c r="H346" s="1"/>
      <c r="I346" s="1"/>
    </row>
    <row r="347" spans="1:9" x14ac:dyDescent="0.3">
      <c r="A347" s="1"/>
      <c r="B347" s="1"/>
      <c r="C347" s="2"/>
      <c r="D347" s="2"/>
      <c r="E347" s="2"/>
      <c r="F347" s="1"/>
      <c r="G347" s="1"/>
      <c r="H347" s="1"/>
      <c r="I347" s="1"/>
    </row>
    <row r="348" spans="1:9" x14ac:dyDescent="0.3">
      <c r="A348" s="1"/>
      <c r="B348" s="1"/>
      <c r="C348" s="2"/>
      <c r="D348" s="2"/>
      <c r="E348" s="2"/>
      <c r="F348" s="1"/>
      <c r="G348" s="1"/>
      <c r="H348" s="1"/>
      <c r="I348" s="1"/>
    </row>
    <row r="349" spans="1:9" x14ac:dyDescent="0.3">
      <c r="A349" s="1"/>
      <c r="B349" s="1"/>
      <c r="C349" s="2"/>
      <c r="D349" s="2"/>
      <c r="E349" s="2"/>
      <c r="F349" s="1"/>
      <c r="G349" s="1"/>
      <c r="H349" s="1"/>
      <c r="I349" s="1"/>
    </row>
    <row r="350" spans="1:9" x14ac:dyDescent="0.3">
      <c r="A350" s="1"/>
      <c r="B350" s="1"/>
      <c r="C350" s="2"/>
      <c r="D350" s="2"/>
      <c r="E350" s="2"/>
      <c r="F350" s="1"/>
      <c r="G350" s="1"/>
      <c r="H350" s="1"/>
      <c r="I350" s="1"/>
    </row>
    <row r="351" spans="1:9" x14ac:dyDescent="0.3">
      <c r="A351" s="1"/>
      <c r="B351" s="1"/>
      <c r="C351" s="2"/>
      <c r="D351" s="2"/>
      <c r="E351" s="2"/>
      <c r="F351" s="1"/>
      <c r="G351" s="1"/>
      <c r="H351" s="1"/>
      <c r="I351" s="1"/>
    </row>
    <row r="352" spans="1:9" x14ac:dyDescent="0.3">
      <c r="A352" s="1"/>
      <c r="B352" s="1"/>
      <c r="C352" s="2"/>
      <c r="D352" s="2"/>
      <c r="E352" s="2"/>
      <c r="F352" s="1"/>
      <c r="G352" s="1"/>
      <c r="H352" s="1"/>
      <c r="I352" s="1"/>
    </row>
    <row r="353" spans="1:9" x14ac:dyDescent="0.3">
      <c r="A353" s="1"/>
      <c r="B353" s="1"/>
      <c r="C353" s="2"/>
      <c r="D353" s="2"/>
      <c r="E353" s="2"/>
      <c r="F353" s="1"/>
      <c r="G353" s="1"/>
      <c r="H353" s="1"/>
      <c r="I353" s="1"/>
    </row>
    <row r="354" spans="1:9" x14ac:dyDescent="0.3">
      <c r="A354" s="1"/>
      <c r="B354" s="1"/>
      <c r="C354" s="2"/>
      <c r="D354" s="2"/>
      <c r="E354" s="2"/>
      <c r="F354" s="1"/>
      <c r="G354" s="1"/>
      <c r="H354" s="1"/>
      <c r="I354" s="1"/>
    </row>
    <row r="355" spans="1:9" x14ac:dyDescent="0.3">
      <c r="A355" s="1"/>
      <c r="B355" s="1"/>
      <c r="C355" s="2"/>
      <c r="D355" s="2"/>
      <c r="E355" s="2"/>
      <c r="F355" s="1"/>
      <c r="G355" s="1"/>
      <c r="H355" s="1"/>
      <c r="I355" s="1"/>
    </row>
    <row r="356" spans="1:9" x14ac:dyDescent="0.3">
      <c r="A356" s="1"/>
      <c r="B356" s="1"/>
      <c r="C356" s="2"/>
      <c r="D356" s="2"/>
      <c r="E356" s="2"/>
      <c r="F356" s="1"/>
      <c r="G356" s="1"/>
      <c r="H356" s="1"/>
      <c r="I356" s="1"/>
    </row>
    <row r="357" spans="1:9" x14ac:dyDescent="0.3">
      <c r="A357" s="1"/>
      <c r="B357" s="1"/>
      <c r="C357" s="2"/>
      <c r="D357" s="2"/>
      <c r="E357" s="2"/>
      <c r="F357" s="1"/>
      <c r="G357" s="1"/>
      <c r="H357" s="1"/>
      <c r="I357" s="1"/>
    </row>
    <row r="358" spans="1:9" x14ac:dyDescent="0.3">
      <c r="A358" s="1"/>
      <c r="B358" s="1"/>
      <c r="C358" s="2"/>
      <c r="D358" s="2"/>
      <c r="E358" s="2"/>
      <c r="F358" s="1"/>
      <c r="G358" s="1"/>
      <c r="H358" s="1"/>
      <c r="I358" s="1"/>
    </row>
    <row r="359" spans="1:9" x14ac:dyDescent="0.3">
      <c r="A359" s="1"/>
      <c r="B359" s="1"/>
      <c r="C359" s="2"/>
      <c r="D359" s="2"/>
      <c r="E359" s="2"/>
      <c r="F359" s="1"/>
      <c r="G359" s="1"/>
      <c r="H359" s="1"/>
      <c r="I359" s="1"/>
    </row>
    <row r="360" spans="1:9" x14ac:dyDescent="0.3">
      <c r="A360" s="1"/>
      <c r="B360" s="1"/>
      <c r="C360" s="2"/>
      <c r="D360" s="2"/>
      <c r="E360" s="2"/>
      <c r="F360" s="1"/>
      <c r="G360" s="1"/>
      <c r="H360" s="1"/>
      <c r="I360" s="1"/>
    </row>
    <row r="361" spans="1:9" x14ac:dyDescent="0.3">
      <c r="A361" s="1"/>
      <c r="B361" s="1"/>
      <c r="C361" s="2"/>
      <c r="D361" s="2"/>
      <c r="E361" s="2"/>
      <c r="F361" s="1"/>
      <c r="G361" s="1"/>
      <c r="H361" s="1"/>
      <c r="I361" s="1"/>
    </row>
    <row r="362" spans="1:9" x14ac:dyDescent="0.3">
      <c r="A362" s="1"/>
      <c r="B362" s="1"/>
      <c r="C362" s="2"/>
      <c r="D362" s="2"/>
      <c r="E362" s="2"/>
      <c r="F362" s="1"/>
      <c r="G362" s="1"/>
      <c r="H362" s="1"/>
      <c r="I362" s="1"/>
    </row>
    <row r="363" spans="1:9" x14ac:dyDescent="0.3">
      <c r="A363" s="1"/>
      <c r="B363" s="1"/>
      <c r="C363" s="2"/>
      <c r="D363" s="2"/>
      <c r="E363" s="2"/>
      <c r="F363" s="1"/>
      <c r="G363" s="1"/>
      <c r="H363" s="1"/>
      <c r="I363" s="1"/>
    </row>
    <row r="364" spans="1:9" x14ac:dyDescent="0.3">
      <c r="A364" s="1"/>
      <c r="B364" s="1"/>
      <c r="C364" s="2"/>
      <c r="D364" s="2"/>
      <c r="E364" s="2"/>
      <c r="F364" s="1"/>
      <c r="G364" s="1"/>
      <c r="H364" s="1"/>
      <c r="I364" s="1"/>
    </row>
    <row r="365" spans="1:9" x14ac:dyDescent="0.3">
      <c r="A365" s="1"/>
      <c r="B365" s="1"/>
      <c r="C365" s="2"/>
      <c r="D365" s="2"/>
      <c r="E365" s="2"/>
      <c r="F365" s="1"/>
      <c r="G365" s="1"/>
      <c r="H365" s="1"/>
      <c r="I365" s="1"/>
    </row>
    <row r="366" spans="1:9" x14ac:dyDescent="0.3">
      <c r="A366" s="1"/>
      <c r="B366" s="1"/>
      <c r="C366" s="2"/>
      <c r="D366" s="2"/>
      <c r="E366" s="2"/>
      <c r="F366" s="1"/>
      <c r="G366" s="1"/>
      <c r="H366" s="1"/>
      <c r="I366" s="1"/>
    </row>
    <row r="367" spans="1:9" x14ac:dyDescent="0.3">
      <c r="A367" s="1"/>
      <c r="B367" s="1"/>
      <c r="C367" s="2"/>
      <c r="D367" s="2"/>
      <c r="E367" s="2"/>
      <c r="F367" s="1"/>
      <c r="G367" s="1"/>
      <c r="H367" s="1"/>
      <c r="I367" s="1"/>
    </row>
    <row r="368" spans="1:9" x14ac:dyDescent="0.3">
      <c r="A368" s="1"/>
      <c r="B368" s="1"/>
      <c r="C368" s="2"/>
      <c r="D368" s="2"/>
      <c r="E368" s="2"/>
      <c r="F368" s="1"/>
      <c r="G368" s="1"/>
      <c r="H368" s="1"/>
      <c r="I368" s="1"/>
    </row>
    <row r="369" spans="1:9" x14ac:dyDescent="0.3">
      <c r="A369" s="1"/>
      <c r="B369" s="1"/>
      <c r="C369" s="2"/>
      <c r="D369" s="2"/>
      <c r="E369" s="2"/>
      <c r="F369" s="1"/>
      <c r="G369" s="1"/>
      <c r="H369" s="1"/>
      <c r="I369" s="1"/>
    </row>
    <row r="370" spans="1:9" x14ac:dyDescent="0.3">
      <c r="A370" s="1"/>
      <c r="B370" s="1"/>
      <c r="C370" s="2"/>
      <c r="D370" s="2"/>
      <c r="E370" s="2"/>
      <c r="F370" s="1"/>
      <c r="G370" s="1"/>
      <c r="H370" s="1"/>
      <c r="I370" s="1"/>
    </row>
    <row r="371" spans="1:9" x14ac:dyDescent="0.3">
      <c r="A371" s="1"/>
      <c r="B371" s="1"/>
      <c r="C371" s="2"/>
      <c r="D371" s="2"/>
      <c r="E371" s="2"/>
      <c r="F371" s="1"/>
      <c r="G371" s="1"/>
      <c r="H371" s="1"/>
      <c r="I371" s="1"/>
    </row>
    <row r="372" spans="1:9" x14ac:dyDescent="0.3">
      <c r="A372" s="1"/>
      <c r="B372" s="1"/>
      <c r="C372" s="2"/>
      <c r="D372" s="2"/>
      <c r="E372" s="2"/>
      <c r="F372" s="1"/>
      <c r="G372" s="1"/>
      <c r="H372" s="1"/>
      <c r="I372" s="1"/>
    </row>
    <row r="373" spans="1:9" x14ac:dyDescent="0.3">
      <c r="A373" s="1"/>
      <c r="B373" s="1"/>
      <c r="C373" s="2"/>
      <c r="D373" s="2"/>
      <c r="E373" s="2"/>
      <c r="F373" s="1"/>
      <c r="G373" s="1"/>
      <c r="H373" s="1"/>
      <c r="I373" s="1"/>
    </row>
    <row r="374" spans="1:9" x14ac:dyDescent="0.3">
      <c r="A374" s="1"/>
      <c r="B374" s="1"/>
      <c r="C374" s="2"/>
      <c r="D374" s="2"/>
      <c r="E374" s="2"/>
      <c r="F374" s="1"/>
      <c r="G374" s="1"/>
      <c r="H374" s="1"/>
      <c r="I374" s="1"/>
    </row>
    <row r="375" spans="1:9" x14ac:dyDescent="0.3">
      <c r="A375" s="1"/>
      <c r="B375" s="1"/>
      <c r="C375" s="2"/>
      <c r="D375" s="2"/>
      <c r="E375" s="2"/>
      <c r="F375" s="1"/>
      <c r="G375" s="1"/>
      <c r="H375" s="1"/>
      <c r="I375" s="1"/>
    </row>
    <row r="376" spans="1:9" x14ac:dyDescent="0.3">
      <c r="A376" s="1"/>
      <c r="B376" s="1"/>
      <c r="C376" s="2"/>
      <c r="D376" s="2"/>
      <c r="E376" s="2"/>
      <c r="F376" s="1"/>
      <c r="G376" s="1"/>
      <c r="H376" s="1"/>
      <c r="I376" s="1"/>
    </row>
    <row r="377" spans="1:9" x14ac:dyDescent="0.3">
      <c r="A377" s="1"/>
      <c r="B377" s="1"/>
      <c r="C377" s="2"/>
      <c r="D377" s="2"/>
      <c r="E377" s="2"/>
      <c r="F377" s="1"/>
      <c r="G377" s="1"/>
      <c r="H377" s="1"/>
      <c r="I377" s="1"/>
    </row>
    <row r="378" spans="1:9" x14ac:dyDescent="0.3">
      <c r="A378" s="1"/>
      <c r="B378" s="1"/>
      <c r="C378" s="2"/>
      <c r="D378" s="2"/>
      <c r="E378" s="2"/>
      <c r="F378" s="1"/>
      <c r="G378" s="1"/>
      <c r="H378" s="1"/>
      <c r="I378" s="1"/>
    </row>
    <row r="379" spans="1:9" x14ac:dyDescent="0.3">
      <c r="A379" s="1"/>
      <c r="B379" s="1"/>
      <c r="C379" s="2"/>
      <c r="D379" s="2"/>
      <c r="E379" s="2"/>
      <c r="F379" s="1"/>
      <c r="G379" s="1"/>
      <c r="H379" s="1"/>
      <c r="I379" s="1"/>
    </row>
    <row r="380" spans="1:9" x14ac:dyDescent="0.3">
      <c r="A380" s="1"/>
      <c r="B380" s="1"/>
      <c r="C380" s="2"/>
      <c r="D380" s="2"/>
      <c r="E380" s="2"/>
      <c r="F380" s="1"/>
      <c r="G380" s="1"/>
      <c r="H380" s="1"/>
      <c r="I380" s="1"/>
    </row>
    <row r="381" spans="1:9" x14ac:dyDescent="0.3">
      <c r="A381" s="1"/>
      <c r="B381" s="1"/>
      <c r="C381" s="2"/>
      <c r="D381" s="2"/>
      <c r="E381" s="2"/>
      <c r="F381" s="1"/>
      <c r="G381" s="1"/>
      <c r="H381" s="1"/>
      <c r="I381" s="1"/>
    </row>
    <row r="382" spans="1:9" x14ac:dyDescent="0.3">
      <c r="A382" s="1"/>
      <c r="B382" s="1"/>
      <c r="C382" s="2"/>
      <c r="D382" s="2"/>
      <c r="E382" s="2"/>
      <c r="F382" s="1"/>
      <c r="G382" s="1"/>
      <c r="H382" s="1"/>
      <c r="I382" s="1"/>
    </row>
    <row r="383" spans="1:9" x14ac:dyDescent="0.3">
      <c r="A383" s="1"/>
      <c r="B383" s="1"/>
      <c r="C383" s="2"/>
      <c r="D383" s="2"/>
      <c r="E383" s="2"/>
      <c r="F383" s="1"/>
      <c r="G383" s="1"/>
      <c r="H383" s="1"/>
      <c r="I383" s="1"/>
    </row>
    <row r="384" spans="1:9" x14ac:dyDescent="0.3">
      <c r="A384" s="1"/>
      <c r="B384" s="1"/>
      <c r="C384" s="2"/>
      <c r="D384" s="2"/>
      <c r="E384" s="2"/>
      <c r="F384" s="1"/>
      <c r="G384" s="1"/>
      <c r="H384" s="1"/>
      <c r="I384" s="1"/>
    </row>
    <row r="385" spans="1:9" x14ac:dyDescent="0.3">
      <c r="A385" s="1"/>
      <c r="B385" s="1"/>
      <c r="C385" s="2"/>
      <c r="D385" s="2"/>
      <c r="E385" s="2"/>
      <c r="F385" s="1"/>
      <c r="G385" s="1"/>
      <c r="H385" s="1"/>
      <c r="I385" s="1"/>
    </row>
    <row r="386" spans="1:9" x14ac:dyDescent="0.3">
      <c r="A386" s="1"/>
      <c r="B386" s="1"/>
      <c r="C386" s="2"/>
      <c r="D386" s="2"/>
      <c r="E386" s="2"/>
      <c r="F386" s="1"/>
      <c r="G386" s="1"/>
      <c r="H386" s="1"/>
      <c r="I386" s="1"/>
    </row>
    <row r="387" spans="1:9" x14ac:dyDescent="0.3">
      <c r="A387" s="1"/>
      <c r="B387" s="1"/>
      <c r="C387" s="2"/>
      <c r="D387" s="2"/>
      <c r="E387" s="2"/>
      <c r="F387" s="1"/>
      <c r="G387" s="1"/>
      <c r="H387" s="1"/>
      <c r="I387" s="1"/>
    </row>
    <row r="388" spans="1:9" x14ac:dyDescent="0.3">
      <c r="A388" s="1"/>
      <c r="B388" s="1"/>
      <c r="C388" s="2"/>
      <c r="D388" s="2"/>
      <c r="E388" s="2"/>
      <c r="F388" s="1"/>
      <c r="G388" s="1"/>
      <c r="H388" s="1"/>
      <c r="I388" s="1"/>
    </row>
    <row r="389" spans="1:9" x14ac:dyDescent="0.3">
      <c r="A389" s="1"/>
      <c r="B389" s="1"/>
      <c r="C389" s="2"/>
      <c r="D389" s="2"/>
      <c r="E389" s="2"/>
      <c r="F389" s="1"/>
      <c r="G389" s="1"/>
      <c r="H389" s="1"/>
      <c r="I389" s="1"/>
    </row>
    <row r="390" spans="1:9" x14ac:dyDescent="0.3">
      <c r="A390" s="1"/>
      <c r="B390" s="1"/>
      <c r="C390" s="2"/>
      <c r="D390" s="2"/>
      <c r="E390" s="2"/>
      <c r="F390" s="1"/>
      <c r="G390" s="1"/>
      <c r="H390" s="1"/>
      <c r="I390" s="1"/>
    </row>
    <row r="391" spans="1:9" x14ac:dyDescent="0.3">
      <c r="A391" s="1"/>
      <c r="B391" s="1"/>
      <c r="C391" s="2"/>
      <c r="D391" s="2"/>
      <c r="E391" s="2"/>
      <c r="F391" s="1"/>
      <c r="G391" s="1"/>
      <c r="H391" s="1"/>
      <c r="I391" s="1"/>
    </row>
    <row r="392" spans="1:9" x14ac:dyDescent="0.3">
      <c r="A392" s="1"/>
      <c r="B392" s="1"/>
      <c r="C392" s="2"/>
      <c r="D392" s="2"/>
      <c r="E392" s="2"/>
      <c r="F392" s="1"/>
      <c r="G392" s="1"/>
      <c r="H392" s="1"/>
      <c r="I392" s="1"/>
    </row>
    <row r="393" spans="1:9" x14ac:dyDescent="0.3">
      <c r="A393" s="1"/>
      <c r="B393" s="1"/>
      <c r="C393" s="2"/>
      <c r="D393" s="2"/>
      <c r="E393" s="2"/>
      <c r="F393" s="1"/>
      <c r="G393" s="1"/>
      <c r="H393" s="1"/>
      <c r="I393" s="1"/>
    </row>
    <row r="394" spans="1:9" x14ac:dyDescent="0.3">
      <c r="A394" s="1"/>
      <c r="B394" s="1"/>
      <c r="C394" s="2"/>
      <c r="D394" s="2"/>
      <c r="E394" s="2"/>
      <c r="F394" s="1"/>
      <c r="G394" s="1"/>
      <c r="H394" s="1"/>
      <c r="I394" s="1"/>
    </row>
    <row r="395" spans="1:9" x14ac:dyDescent="0.3">
      <c r="A395" s="1"/>
      <c r="B395" s="1"/>
      <c r="C395" s="2"/>
      <c r="D395" s="2"/>
      <c r="E395" s="2"/>
      <c r="F395" s="1"/>
      <c r="G395" s="1"/>
      <c r="H395" s="1"/>
      <c r="I395" s="1"/>
    </row>
    <row r="396" spans="1:9" x14ac:dyDescent="0.3">
      <c r="A396" s="1"/>
      <c r="B396" s="1"/>
      <c r="C396" s="2"/>
      <c r="D396" s="2"/>
      <c r="E396" s="2"/>
      <c r="F396" s="1"/>
      <c r="G396" s="1"/>
      <c r="H396" s="1"/>
      <c r="I396" s="1"/>
    </row>
    <row r="397" spans="1:9" x14ac:dyDescent="0.3">
      <c r="A397" s="1"/>
      <c r="B397" s="1"/>
      <c r="C397" s="2"/>
      <c r="D397" s="2"/>
      <c r="E397" s="2"/>
      <c r="F397" s="1"/>
      <c r="G397" s="1"/>
      <c r="H397" s="1"/>
      <c r="I397" s="1"/>
    </row>
    <row r="398" spans="1:9" x14ac:dyDescent="0.3">
      <c r="A398" s="1"/>
      <c r="B398" s="1"/>
      <c r="C398" s="2"/>
      <c r="D398" s="2"/>
      <c r="E398" s="2"/>
      <c r="F398" s="1"/>
      <c r="G398" s="1"/>
      <c r="H398" s="1"/>
      <c r="I398" s="1"/>
    </row>
    <row r="399" spans="1:9" x14ac:dyDescent="0.3">
      <c r="A399" s="1"/>
      <c r="B399" s="1"/>
      <c r="C399" s="2"/>
      <c r="D399" s="2"/>
      <c r="E399" s="2"/>
      <c r="F399" s="1"/>
      <c r="G399" s="1"/>
      <c r="H399" s="1"/>
      <c r="I399" s="1"/>
    </row>
    <row r="400" spans="1:9" x14ac:dyDescent="0.3">
      <c r="A400" s="1"/>
      <c r="B400" s="1"/>
      <c r="C400" s="2"/>
      <c r="D400" s="2"/>
      <c r="E400" s="2"/>
      <c r="F400" s="1"/>
      <c r="G400" s="1"/>
      <c r="H400" s="1"/>
      <c r="I400" s="1"/>
    </row>
    <row r="401" spans="1:9" x14ac:dyDescent="0.3">
      <c r="A401" s="1"/>
      <c r="B401" s="1"/>
      <c r="C401" s="2"/>
      <c r="D401" s="2"/>
      <c r="E401" s="2"/>
      <c r="F401" s="1"/>
      <c r="G401" s="1"/>
      <c r="H401" s="1"/>
      <c r="I401" s="1"/>
    </row>
    <row r="402" spans="1:9" x14ac:dyDescent="0.3">
      <c r="A402" s="1"/>
      <c r="B402" s="1"/>
      <c r="C402" s="2"/>
      <c r="D402" s="2"/>
      <c r="E402" s="2"/>
      <c r="F402" s="1"/>
      <c r="G402" s="1"/>
      <c r="H402" s="1"/>
      <c r="I402" s="1"/>
    </row>
    <row r="403" spans="1:9" x14ac:dyDescent="0.3">
      <c r="A403" s="1"/>
      <c r="B403" s="1"/>
      <c r="C403" s="2"/>
      <c r="D403" s="2"/>
      <c r="E403" s="2"/>
      <c r="F403" s="1"/>
      <c r="G403" s="1"/>
      <c r="H403" s="1"/>
      <c r="I403" s="1"/>
    </row>
    <row r="404" spans="1:9" x14ac:dyDescent="0.3">
      <c r="A404" s="1"/>
      <c r="B404" s="1"/>
      <c r="C404" s="2"/>
      <c r="D404" s="2"/>
      <c r="E404" s="2"/>
      <c r="F404" s="1"/>
      <c r="G404" s="1"/>
      <c r="H404" s="1"/>
      <c r="I404" s="1"/>
    </row>
    <row r="405" spans="1:9" x14ac:dyDescent="0.3">
      <c r="A405" s="1"/>
      <c r="B405" s="1"/>
      <c r="C405" s="2"/>
      <c r="D405" s="2"/>
      <c r="E405" s="2"/>
      <c r="F405" s="1"/>
      <c r="G405" s="1"/>
      <c r="H405" s="1"/>
      <c r="I405" s="1"/>
    </row>
    <row r="406" spans="1:9" x14ac:dyDescent="0.3">
      <c r="A406" s="1"/>
      <c r="B406" s="1"/>
      <c r="C406" s="2"/>
      <c r="D406" s="2"/>
      <c r="E406" s="2"/>
      <c r="F406" s="1"/>
      <c r="G406" s="1"/>
      <c r="H406" s="1"/>
      <c r="I406" s="1"/>
    </row>
    <row r="407" spans="1:9" x14ac:dyDescent="0.3">
      <c r="A407" s="1"/>
      <c r="B407" s="1"/>
      <c r="C407" s="2"/>
      <c r="D407" s="2"/>
      <c r="E407" s="2"/>
      <c r="F407" s="1"/>
      <c r="G407" s="1"/>
      <c r="H407" s="1"/>
      <c r="I407" s="1"/>
    </row>
    <row r="408" spans="1:9" x14ac:dyDescent="0.3">
      <c r="A408" s="1"/>
      <c r="B408" s="1"/>
      <c r="C408" s="2"/>
      <c r="D408" s="2"/>
      <c r="E408" s="2"/>
      <c r="F408" s="1"/>
      <c r="G408" s="1"/>
      <c r="H408" s="1"/>
      <c r="I408" s="1"/>
    </row>
    <row r="409" spans="1:9" x14ac:dyDescent="0.3">
      <c r="A409" s="1"/>
      <c r="B409" s="1"/>
      <c r="C409" s="2"/>
      <c r="D409" s="2"/>
      <c r="E409" s="2"/>
      <c r="F409" s="1"/>
      <c r="G409" s="1"/>
      <c r="H409" s="1"/>
      <c r="I409" s="1"/>
    </row>
    <row r="410" spans="1:9" x14ac:dyDescent="0.3">
      <c r="A410" s="1"/>
      <c r="B410" s="1"/>
      <c r="C410" s="2"/>
      <c r="D410" s="2"/>
      <c r="E410" s="2"/>
      <c r="F410" s="1"/>
      <c r="G410" s="1"/>
      <c r="H410" s="1"/>
      <c r="I410" s="1"/>
    </row>
    <row r="411" spans="1:9" x14ac:dyDescent="0.3">
      <c r="A411" s="1"/>
      <c r="B411" s="1"/>
      <c r="C411" s="2"/>
      <c r="D411" s="2"/>
      <c r="E411" s="2"/>
      <c r="F411" s="1"/>
      <c r="G411" s="1"/>
      <c r="H411" s="1"/>
      <c r="I411" s="1"/>
    </row>
    <row r="412" spans="1:9" x14ac:dyDescent="0.3">
      <c r="A412" s="1"/>
      <c r="B412" s="1"/>
      <c r="C412" s="2"/>
      <c r="D412" s="2"/>
      <c r="E412" s="2"/>
      <c r="F412" s="1"/>
      <c r="G412" s="1"/>
      <c r="H412" s="1"/>
      <c r="I412" s="1"/>
    </row>
    <row r="413" spans="1:9" x14ac:dyDescent="0.3">
      <c r="A413" s="1"/>
      <c r="B413" s="1"/>
      <c r="C413" s="2"/>
      <c r="D413" s="2"/>
      <c r="E413" s="2"/>
      <c r="F413" s="1"/>
      <c r="G413" s="1"/>
      <c r="H413" s="1"/>
      <c r="I413" s="1"/>
    </row>
    <row r="414" spans="1:9" x14ac:dyDescent="0.3">
      <c r="A414" s="1"/>
      <c r="B414" s="1"/>
      <c r="C414" s="2"/>
      <c r="D414" s="2"/>
      <c r="E414" s="2"/>
      <c r="F414" s="1"/>
      <c r="G414" s="1"/>
      <c r="H414" s="1"/>
      <c r="I414" s="1"/>
    </row>
    <row r="415" spans="1:9" x14ac:dyDescent="0.3">
      <c r="A415" s="1"/>
      <c r="B415" s="1"/>
      <c r="C415" s="2"/>
      <c r="D415" s="2"/>
      <c r="E415" s="2"/>
      <c r="F415" s="1"/>
      <c r="G415" s="1"/>
      <c r="H415" s="1"/>
      <c r="I415" s="1"/>
    </row>
    <row r="416" spans="1:9" x14ac:dyDescent="0.3">
      <c r="A416" s="1"/>
      <c r="B416" s="1"/>
      <c r="C416" s="2"/>
      <c r="D416" s="2"/>
      <c r="E416" s="2"/>
      <c r="F416" s="1"/>
      <c r="G416" s="1"/>
      <c r="H416" s="1"/>
      <c r="I416" s="1"/>
    </row>
    <row r="417" spans="1:9" x14ac:dyDescent="0.3">
      <c r="A417" s="1"/>
      <c r="B417" s="1"/>
      <c r="C417" s="2"/>
      <c r="D417" s="2"/>
      <c r="E417" s="2"/>
      <c r="F417" s="1"/>
      <c r="G417" s="1"/>
      <c r="H417" s="1"/>
      <c r="I417" s="1"/>
    </row>
    <row r="418" spans="1:9" x14ac:dyDescent="0.3">
      <c r="A418" s="1"/>
      <c r="B418" s="1"/>
      <c r="C418" s="2"/>
      <c r="D418" s="2"/>
      <c r="E418" s="2"/>
      <c r="F418" s="1"/>
      <c r="G418" s="1"/>
      <c r="H418" s="1"/>
      <c r="I418" s="1"/>
    </row>
    <row r="419" spans="1:9" x14ac:dyDescent="0.3">
      <c r="A419" s="1"/>
      <c r="B419" s="1"/>
      <c r="C419" s="2"/>
      <c r="D419" s="2"/>
      <c r="E419" s="2"/>
      <c r="F419" s="1"/>
      <c r="G419" s="1"/>
      <c r="H419" s="1"/>
      <c r="I419" s="1"/>
    </row>
    <row r="420" spans="1:9" x14ac:dyDescent="0.3">
      <c r="A420" s="1"/>
      <c r="B420" s="1"/>
      <c r="C420" s="2"/>
      <c r="D420" s="2"/>
      <c r="E420" s="2"/>
      <c r="F420" s="1"/>
      <c r="G420" s="1"/>
      <c r="H420" s="1"/>
      <c r="I420" s="1"/>
    </row>
    <row r="421" spans="1:9" x14ac:dyDescent="0.3">
      <c r="A421" s="1"/>
      <c r="B421" s="1"/>
      <c r="C421" s="2"/>
      <c r="D421" s="2"/>
      <c r="E421" s="2"/>
      <c r="F421" s="1"/>
      <c r="G421" s="1"/>
      <c r="H421" s="1"/>
      <c r="I421" s="1"/>
    </row>
    <row r="422" spans="1:9" x14ac:dyDescent="0.3">
      <c r="A422" s="1"/>
      <c r="B422" s="1"/>
      <c r="C422" s="2"/>
      <c r="D422" s="2"/>
      <c r="E422" s="2"/>
      <c r="F422" s="1"/>
      <c r="G422" s="1"/>
      <c r="H422" s="1"/>
      <c r="I422" s="1"/>
    </row>
    <row r="423" spans="1:9" x14ac:dyDescent="0.3">
      <c r="A423" s="1"/>
      <c r="B423" s="1"/>
      <c r="C423" s="2"/>
      <c r="D423" s="2"/>
      <c r="E423" s="2"/>
      <c r="F423" s="1"/>
      <c r="G423" s="1"/>
      <c r="H423" s="1"/>
      <c r="I423" s="1"/>
    </row>
    <row r="424" spans="1:9" x14ac:dyDescent="0.3">
      <c r="A424" s="1"/>
      <c r="B424" s="1"/>
      <c r="C424" s="2"/>
      <c r="D424" s="2"/>
      <c r="E424" s="2"/>
      <c r="F424" s="1"/>
      <c r="G424" s="1"/>
      <c r="H424" s="1"/>
      <c r="I424" s="1"/>
    </row>
    <row r="425" spans="1:9" x14ac:dyDescent="0.3">
      <c r="A425" s="1"/>
      <c r="B425" s="1"/>
      <c r="C425" s="2"/>
      <c r="D425" s="2"/>
      <c r="E425" s="2"/>
      <c r="F425" s="1"/>
      <c r="G425" s="1"/>
      <c r="H425" s="1"/>
      <c r="I425" s="1"/>
    </row>
    <row r="426" spans="1:9" x14ac:dyDescent="0.3">
      <c r="A426" s="1"/>
      <c r="B426" s="1"/>
      <c r="C426" s="2"/>
      <c r="D426" s="2"/>
      <c r="E426" s="2"/>
      <c r="F426" s="1"/>
      <c r="G426" s="1"/>
      <c r="H426" s="1"/>
      <c r="I426" s="1"/>
    </row>
    <row r="427" spans="1:9" x14ac:dyDescent="0.3">
      <c r="A427" s="1"/>
      <c r="B427" s="1"/>
      <c r="C427" s="2"/>
      <c r="D427" s="2"/>
      <c r="E427" s="2"/>
      <c r="F427" s="1"/>
      <c r="G427" s="1"/>
      <c r="H427" s="1"/>
      <c r="I427" s="1"/>
    </row>
    <row r="428" spans="1:9" x14ac:dyDescent="0.3">
      <c r="A428" s="1"/>
      <c r="B428" s="1"/>
      <c r="C428" s="2"/>
      <c r="D428" s="2"/>
      <c r="E428" s="2"/>
      <c r="F428" s="1"/>
      <c r="G428" s="1"/>
      <c r="H428" s="1"/>
      <c r="I428" s="1"/>
    </row>
    <row r="429" spans="1:9" x14ac:dyDescent="0.3">
      <c r="A429" s="1"/>
      <c r="B429" s="1"/>
      <c r="C429" s="2"/>
      <c r="D429" s="2"/>
      <c r="E429" s="2"/>
      <c r="F429" s="1"/>
      <c r="G429" s="1"/>
      <c r="H429" s="1"/>
      <c r="I429" s="1"/>
    </row>
    <row r="430" spans="1:9" x14ac:dyDescent="0.3">
      <c r="A430" s="1"/>
      <c r="B430" s="1"/>
      <c r="C430" s="2"/>
      <c r="D430" s="2"/>
      <c r="E430" s="2"/>
      <c r="F430" s="1"/>
      <c r="G430" s="1"/>
      <c r="H430" s="1"/>
      <c r="I430" s="1"/>
    </row>
    <row r="431" spans="1:9" x14ac:dyDescent="0.3">
      <c r="A431" s="1"/>
      <c r="B431" s="1"/>
      <c r="C431" s="2"/>
      <c r="D431" s="2"/>
      <c r="E431" s="2"/>
      <c r="F431" s="1"/>
      <c r="G431" s="1"/>
      <c r="H431" s="1"/>
      <c r="I431" s="1"/>
    </row>
    <row r="432" spans="1:9" x14ac:dyDescent="0.3">
      <c r="A432" s="1"/>
      <c r="B432" s="1"/>
      <c r="C432" s="2"/>
      <c r="D432" s="2"/>
      <c r="E432" s="2"/>
      <c r="F432" s="1"/>
      <c r="G432" s="1"/>
      <c r="H432" s="1"/>
      <c r="I432" s="1"/>
    </row>
    <row r="433" spans="1:9" x14ac:dyDescent="0.3">
      <c r="A433" s="1"/>
      <c r="B433" s="1"/>
      <c r="C433" s="2"/>
      <c r="D433" s="2"/>
      <c r="E433" s="2"/>
      <c r="F433" s="1"/>
      <c r="G433" s="1"/>
      <c r="H433" s="1"/>
      <c r="I433" s="1"/>
    </row>
    <row r="434" spans="1:9" x14ac:dyDescent="0.3">
      <c r="A434" s="1"/>
      <c r="B434" s="1"/>
      <c r="C434" s="2"/>
      <c r="D434" s="2"/>
      <c r="E434" s="2"/>
      <c r="F434" s="1"/>
      <c r="G434" s="1"/>
      <c r="H434" s="1"/>
      <c r="I434" s="1"/>
    </row>
    <row r="435" spans="1:9" x14ac:dyDescent="0.3">
      <c r="A435" s="1"/>
      <c r="B435" s="1"/>
      <c r="C435" s="2"/>
      <c r="D435" s="2"/>
      <c r="E435" s="2"/>
      <c r="F435" s="1"/>
      <c r="G435" s="1"/>
      <c r="H435" s="1"/>
      <c r="I435" s="1"/>
    </row>
    <row r="436" spans="1:9" x14ac:dyDescent="0.3">
      <c r="A436" s="1"/>
      <c r="B436" s="1"/>
      <c r="C436" s="2"/>
      <c r="D436" s="2"/>
      <c r="E436" s="2"/>
      <c r="F436" s="1"/>
      <c r="G436" s="1"/>
      <c r="H436" s="1"/>
      <c r="I436" s="1"/>
    </row>
    <row r="437" spans="1:9" x14ac:dyDescent="0.3">
      <c r="A437" s="1"/>
      <c r="B437" s="1"/>
      <c r="C437" s="2"/>
      <c r="D437" s="2"/>
      <c r="E437" s="2"/>
      <c r="F437" s="1"/>
      <c r="G437" s="1"/>
      <c r="H437" s="1"/>
      <c r="I437" s="1"/>
    </row>
    <row r="438" spans="1:9" x14ac:dyDescent="0.3">
      <c r="A438" s="1"/>
      <c r="B438" s="1"/>
      <c r="C438" s="2"/>
      <c r="D438" s="2"/>
      <c r="E438" s="2"/>
      <c r="F438" s="1"/>
      <c r="G438" s="1"/>
      <c r="H438" s="1"/>
      <c r="I438" s="1"/>
    </row>
    <row r="439" spans="1:9" x14ac:dyDescent="0.3">
      <c r="A439" s="1"/>
      <c r="B439" s="1"/>
      <c r="C439" s="2"/>
      <c r="D439" s="2"/>
      <c r="E439" s="2"/>
      <c r="F439" s="1"/>
      <c r="G439" s="1"/>
      <c r="H439" s="1"/>
      <c r="I439" s="1"/>
    </row>
    <row r="440" spans="1:9" x14ac:dyDescent="0.3">
      <c r="A440" s="1"/>
      <c r="B440" s="1"/>
      <c r="C440" s="2"/>
      <c r="D440" s="2"/>
      <c r="E440" s="2"/>
      <c r="F440" s="1"/>
      <c r="G440" s="1"/>
      <c r="H440" s="1"/>
      <c r="I440" s="1"/>
    </row>
    <row r="441" spans="1:9" x14ac:dyDescent="0.3">
      <c r="A441" s="1"/>
      <c r="B441" s="1"/>
      <c r="C441" s="2"/>
      <c r="D441" s="2"/>
      <c r="E441" s="2"/>
      <c r="F441" s="1"/>
      <c r="G441" s="1"/>
      <c r="H441" s="1"/>
      <c r="I441" s="1"/>
    </row>
    <row r="442" spans="1:9" x14ac:dyDescent="0.3">
      <c r="A442" s="1"/>
      <c r="B442" s="1"/>
      <c r="C442" s="2"/>
      <c r="D442" s="2"/>
      <c r="E442" s="2"/>
      <c r="F442" s="1"/>
      <c r="G442" s="1"/>
      <c r="H442" s="1"/>
      <c r="I442" s="1"/>
    </row>
    <row r="443" spans="1:9" x14ac:dyDescent="0.3">
      <c r="A443" s="1"/>
      <c r="B443" s="1"/>
      <c r="C443" s="2"/>
      <c r="D443" s="2"/>
      <c r="E443" s="2"/>
      <c r="F443" s="1"/>
      <c r="G443" s="1"/>
      <c r="H443" s="1"/>
      <c r="I443" s="1"/>
    </row>
    <row r="444" spans="1:9" x14ac:dyDescent="0.3">
      <c r="A444" s="1"/>
      <c r="B444" s="1"/>
      <c r="C444" s="2"/>
      <c r="D444" s="2"/>
      <c r="E444" s="2"/>
      <c r="F444" s="1"/>
      <c r="G444" s="1"/>
      <c r="H444" s="1"/>
      <c r="I444" s="1"/>
    </row>
    <row r="445" spans="1:9" x14ac:dyDescent="0.3">
      <c r="A445" s="1"/>
      <c r="B445" s="1"/>
      <c r="C445" s="2"/>
      <c r="D445" s="2"/>
      <c r="E445" s="2"/>
      <c r="F445" s="1"/>
      <c r="G445" s="1"/>
      <c r="H445" s="1"/>
      <c r="I445" s="1"/>
    </row>
    <row r="446" spans="1:9" x14ac:dyDescent="0.3">
      <c r="A446" s="1"/>
      <c r="B446" s="1"/>
      <c r="C446" s="2"/>
      <c r="D446" s="2"/>
      <c r="E446" s="2"/>
      <c r="F446" s="1"/>
      <c r="G446" s="1"/>
      <c r="H446" s="1"/>
      <c r="I446" s="1"/>
    </row>
    <row r="447" spans="1:9" x14ac:dyDescent="0.3">
      <c r="A447" s="1"/>
      <c r="B447" s="1"/>
      <c r="C447" s="2"/>
      <c r="D447" s="2"/>
      <c r="E447" s="2"/>
      <c r="F447" s="1"/>
      <c r="G447" s="1"/>
      <c r="H447" s="1"/>
      <c r="I447" s="1"/>
    </row>
    <row r="448" spans="1:9" x14ac:dyDescent="0.3">
      <c r="A448" s="1"/>
      <c r="B448" s="1"/>
      <c r="C448" s="2"/>
      <c r="D448" s="2"/>
      <c r="E448" s="2"/>
      <c r="F448" s="1"/>
      <c r="G448" s="1"/>
      <c r="H448" s="1"/>
      <c r="I448" s="1"/>
    </row>
    <row r="449" spans="1:9" x14ac:dyDescent="0.3">
      <c r="A449" s="1"/>
      <c r="B449" s="1"/>
      <c r="C449" s="2"/>
      <c r="D449" s="2"/>
      <c r="E449" s="2"/>
      <c r="F449" s="1"/>
      <c r="G449" s="1"/>
      <c r="H449" s="1"/>
      <c r="I449" s="1"/>
    </row>
    <row r="450" spans="1:9" x14ac:dyDescent="0.3">
      <c r="A450" s="1"/>
      <c r="B450" s="1"/>
      <c r="C450" s="2"/>
      <c r="D450" s="2"/>
      <c r="E450" s="2"/>
      <c r="F450" s="1"/>
      <c r="G450" s="1"/>
      <c r="H450" s="1"/>
      <c r="I450" s="1"/>
    </row>
    <row r="451" spans="1:9" x14ac:dyDescent="0.3">
      <c r="A451" s="1"/>
      <c r="B451" s="1"/>
      <c r="C451" s="2"/>
      <c r="D451" s="2"/>
      <c r="E451" s="2"/>
      <c r="F451" s="1"/>
      <c r="G451" s="1"/>
      <c r="H451" s="1"/>
      <c r="I451" s="1"/>
    </row>
    <row r="452" spans="1:9" x14ac:dyDescent="0.3">
      <c r="A452" s="1"/>
      <c r="B452" s="1"/>
      <c r="C452" s="2"/>
      <c r="D452" s="2"/>
      <c r="E452" s="2"/>
      <c r="F452" s="1"/>
      <c r="G452" s="1"/>
      <c r="H452" s="1"/>
      <c r="I452" s="1"/>
    </row>
    <row r="453" spans="1:9" x14ac:dyDescent="0.3">
      <c r="A453" s="1"/>
      <c r="B453" s="1"/>
      <c r="C453" s="2"/>
      <c r="D453" s="2"/>
      <c r="E453" s="2"/>
      <c r="F453" s="1"/>
      <c r="G453" s="1"/>
      <c r="H453" s="1"/>
      <c r="I453" s="1"/>
    </row>
    <row r="454" spans="1:9" x14ac:dyDescent="0.3">
      <c r="A454" s="1"/>
      <c r="B454" s="1"/>
      <c r="C454" s="2"/>
      <c r="D454" s="2"/>
      <c r="E454" s="2"/>
      <c r="F454" s="1"/>
      <c r="G454" s="1"/>
      <c r="H454" s="1"/>
      <c r="I454" s="1"/>
    </row>
    <row r="455" spans="1:9" x14ac:dyDescent="0.3">
      <c r="A455" s="1"/>
      <c r="B455" s="1"/>
      <c r="C455" s="2"/>
      <c r="D455" s="2"/>
      <c r="E455" s="2"/>
      <c r="F455" s="1"/>
      <c r="G455" s="1"/>
      <c r="H455" s="1"/>
      <c r="I455" s="1"/>
    </row>
    <row r="456" spans="1:9" x14ac:dyDescent="0.3">
      <c r="A456" s="1"/>
      <c r="B456" s="1"/>
      <c r="C456" s="2"/>
      <c r="D456" s="2"/>
      <c r="E456" s="2"/>
      <c r="F456" s="1"/>
      <c r="G456" s="1"/>
      <c r="H456" s="1"/>
      <c r="I456" s="1"/>
    </row>
    <row r="457" spans="1:9" x14ac:dyDescent="0.3">
      <c r="A457" s="1"/>
      <c r="B457" s="1"/>
      <c r="C457" s="2"/>
      <c r="D457" s="2"/>
      <c r="E457" s="2"/>
      <c r="F457" s="1"/>
      <c r="G457" s="1"/>
      <c r="H457" s="1"/>
      <c r="I457" s="1"/>
    </row>
    <row r="458" spans="1:9" x14ac:dyDescent="0.3">
      <c r="A458" s="1"/>
      <c r="B458" s="1"/>
      <c r="C458" s="2"/>
      <c r="D458" s="2"/>
      <c r="E458" s="2"/>
      <c r="F458" s="1"/>
      <c r="G458" s="1"/>
      <c r="H458" s="1"/>
      <c r="I458" s="1"/>
    </row>
    <row r="459" spans="1:9" x14ac:dyDescent="0.3">
      <c r="A459" s="1"/>
      <c r="B459" s="1"/>
      <c r="C459" s="2"/>
      <c r="D459" s="2"/>
      <c r="E459" s="2"/>
      <c r="F459" s="1"/>
      <c r="G459" s="1"/>
      <c r="H459" s="1"/>
      <c r="I459" s="1"/>
    </row>
    <row r="460" spans="1:9" x14ac:dyDescent="0.3">
      <c r="A460" s="1"/>
      <c r="B460" s="1"/>
      <c r="C460" s="2"/>
      <c r="D460" s="2"/>
      <c r="E460" s="2"/>
      <c r="F460" s="1"/>
      <c r="G460" s="1"/>
      <c r="H460" s="1"/>
      <c r="I460" s="1"/>
    </row>
    <row r="461" spans="1:9" x14ac:dyDescent="0.3">
      <c r="A461" s="1"/>
      <c r="B461" s="1"/>
      <c r="C461" s="2"/>
      <c r="D461" s="2"/>
      <c r="E461" s="2"/>
      <c r="F461" s="1"/>
      <c r="G461" s="1"/>
      <c r="H461" s="1"/>
      <c r="I461" s="1"/>
    </row>
    <row r="462" spans="1:9" x14ac:dyDescent="0.3">
      <c r="A462" s="1"/>
      <c r="B462" s="1"/>
      <c r="C462" s="2"/>
      <c r="D462" s="2"/>
      <c r="E462" s="2"/>
      <c r="F462" s="1"/>
      <c r="G462" s="1"/>
      <c r="H462" s="1"/>
      <c r="I462" s="1"/>
    </row>
    <row r="463" spans="1:9" x14ac:dyDescent="0.3">
      <c r="A463" s="1"/>
      <c r="B463" s="1"/>
      <c r="C463" s="2"/>
      <c r="D463" s="2"/>
      <c r="E463" s="2"/>
      <c r="F463" s="1"/>
      <c r="G463" s="1"/>
      <c r="H463" s="1"/>
      <c r="I463" s="1"/>
    </row>
    <row r="464" spans="1:9" x14ac:dyDescent="0.3">
      <c r="A464" s="1"/>
      <c r="B464" s="1"/>
      <c r="C464" s="2"/>
      <c r="D464" s="2"/>
      <c r="E464" s="2"/>
      <c r="F464" s="1"/>
      <c r="G464" s="1"/>
      <c r="H464" s="1"/>
      <c r="I464" s="1"/>
    </row>
    <row r="465" spans="1:9" x14ac:dyDescent="0.3">
      <c r="A465" s="1"/>
      <c r="B465" s="1"/>
      <c r="C465" s="2"/>
      <c r="D465" s="2"/>
      <c r="E465" s="2"/>
      <c r="F465" s="1"/>
      <c r="G465" s="1"/>
      <c r="H465" s="1"/>
      <c r="I465" s="1"/>
    </row>
    <row r="466" spans="1:9" x14ac:dyDescent="0.3">
      <c r="A466" s="1"/>
      <c r="B466" s="1"/>
      <c r="C466" s="2"/>
      <c r="D466" s="2"/>
      <c r="E466" s="2"/>
      <c r="F466" s="1"/>
      <c r="G466" s="1"/>
      <c r="H466" s="1"/>
      <c r="I466" s="1"/>
    </row>
    <row r="467" spans="1:9" x14ac:dyDescent="0.3">
      <c r="A467" s="1"/>
      <c r="B467" s="1"/>
      <c r="C467" s="2"/>
      <c r="D467" s="2"/>
      <c r="E467" s="2"/>
      <c r="F467" s="1"/>
      <c r="G467" s="1"/>
      <c r="H467" s="1"/>
      <c r="I467" s="1"/>
    </row>
    <row r="468" spans="1:9" x14ac:dyDescent="0.3">
      <c r="A468" s="1"/>
      <c r="B468" s="1"/>
      <c r="C468" s="2"/>
      <c r="D468" s="2"/>
      <c r="E468" s="2"/>
      <c r="F468" s="1"/>
      <c r="G468" s="1"/>
      <c r="H468" s="1"/>
      <c r="I468" s="1"/>
    </row>
    <row r="469" spans="1:9" x14ac:dyDescent="0.3">
      <c r="A469" s="1"/>
      <c r="B469" s="1"/>
      <c r="C469" s="2"/>
      <c r="D469" s="2"/>
      <c r="E469" s="2"/>
      <c r="F469" s="1"/>
      <c r="G469" s="1"/>
      <c r="H469" s="1"/>
      <c r="I469" s="1"/>
    </row>
    <row r="470" spans="1:9" x14ac:dyDescent="0.3">
      <c r="A470" s="1"/>
      <c r="B470" s="1"/>
      <c r="C470" s="2"/>
      <c r="D470" s="2"/>
      <c r="E470" s="2"/>
      <c r="F470" s="1"/>
      <c r="G470" s="1"/>
      <c r="H470" s="1"/>
      <c r="I470" s="1"/>
    </row>
    <row r="471" spans="1:9" x14ac:dyDescent="0.3">
      <c r="A471" s="1"/>
      <c r="B471" s="1"/>
      <c r="C471" s="2"/>
      <c r="D471" s="2"/>
      <c r="E471" s="2"/>
      <c r="F471" s="1"/>
      <c r="G471" s="1"/>
      <c r="H471" s="1"/>
      <c r="I471" s="1"/>
    </row>
    <row r="472" spans="1:9" x14ac:dyDescent="0.3">
      <c r="A472" s="1"/>
      <c r="B472" s="1"/>
      <c r="C472" s="2"/>
      <c r="D472" s="2"/>
      <c r="E472" s="2"/>
      <c r="F472" s="1"/>
      <c r="G472" s="1"/>
      <c r="H472" s="1"/>
      <c r="I472" s="1"/>
    </row>
    <row r="473" spans="1:9" x14ac:dyDescent="0.3">
      <c r="A473" s="1"/>
      <c r="B473" s="1"/>
      <c r="C473" s="2"/>
      <c r="D473" s="2"/>
      <c r="E473" s="2"/>
      <c r="F473" s="1"/>
      <c r="G473" s="1"/>
      <c r="H473" s="1"/>
      <c r="I473" s="1"/>
    </row>
    <row r="474" spans="1:9" x14ac:dyDescent="0.3">
      <c r="A474" s="1"/>
      <c r="B474" s="1"/>
      <c r="C474" s="2"/>
      <c r="D474" s="2"/>
      <c r="E474" s="2"/>
      <c r="F474" s="1"/>
      <c r="G474" s="1"/>
      <c r="H474" s="1"/>
      <c r="I474" s="1"/>
    </row>
    <row r="475" spans="1:9" x14ac:dyDescent="0.3">
      <c r="A475" s="1"/>
      <c r="B475" s="1"/>
      <c r="C475" s="2"/>
      <c r="D475" s="2"/>
      <c r="E475" s="2"/>
      <c r="F475" s="1"/>
      <c r="G475" s="1"/>
      <c r="H475" s="1"/>
      <c r="I475" s="1"/>
    </row>
    <row r="476" spans="1:9" x14ac:dyDescent="0.3">
      <c r="A476" s="1"/>
      <c r="B476" s="1"/>
      <c r="C476" s="2"/>
      <c r="D476" s="2"/>
      <c r="E476" s="2"/>
      <c r="F476" s="1"/>
      <c r="G476" s="1"/>
      <c r="H476" s="1"/>
      <c r="I476" s="1"/>
    </row>
    <row r="477" spans="1:9" x14ac:dyDescent="0.3">
      <c r="A477" s="1"/>
      <c r="B477" s="1"/>
      <c r="C477" s="2"/>
      <c r="D477" s="2"/>
      <c r="E477" s="2"/>
      <c r="F477" s="1"/>
      <c r="G477" s="1"/>
      <c r="H477" s="1"/>
      <c r="I477" s="1"/>
    </row>
    <row r="478" spans="1:9" x14ac:dyDescent="0.3">
      <c r="A478" s="1"/>
      <c r="B478" s="1"/>
      <c r="C478" s="2"/>
      <c r="D478" s="2"/>
      <c r="E478" s="2"/>
      <c r="F478" s="1"/>
      <c r="G478" s="1"/>
      <c r="H478" s="1"/>
      <c r="I478" s="1"/>
    </row>
    <row r="479" spans="1:9" x14ac:dyDescent="0.3">
      <c r="A479" s="1"/>
      <c r="B479" s="1"/>
      <c r="C479" s="2"/>
      <c r="D479" s="2"/>
      <c r="E479" s="2"/>
      <c r="F479" s="1"/>
      <c r="G479" s="1"/>
      <c r="H479" s="1"/>
      <c r="I479" s="1"/>
    </row>
    <row r="480" spans="1:9" x14ac:dyDescent="0.3">
      <c r="A480" s="1"/>
      <c r="B480" s="1"/>
      <c r="C480" s="2"/>
      <c r="D480" s="2"/>
      <c r="E480" s="2"/>
      <c r="F480" s="1"/>
      <c r="G480" s="1"/>
      <c r="H480" s="1"/>
      <c r="I480" s="1"/>
    </row>
    <row r="481" spans="1:9" x14ac:dyDescent="0.3">
      <c r="A481" s="1"/>
      <c r="B481" s="1"/>
      <c r="C481" s="2"/>
      <c r="D481" s="2"/>
      <c r="E481" s="2"/>
      <c r="F481" s="1"/>
      <c r="G481" s="1"/>
      <c r="H481" s="1"/>
      <c r="I481" s="1"/>
    </row>
    <row r="482" spans="1:9" x14ac:dyDescent="0.3">
      <c r="A482" s="1"/>
      <c r="B482" s="1"/>
      <c r="C482" s="2"/>
      <c r="D482" s="2"/>
      <c r="E482" s="2"/>
      <c r="F482" s="1"/>
      <c r="G482" s="1"/>
      <c r="H482" s="1"/>
      <c r="I482" s="1"/>
    </row>
    <row r="483" spans="1:9" x14ac:dyDescent="0.3">
      <c r="A483" s="1"/>
      <c r="B483" s="1"/>
      <c r="C483" s="2"/>
      <c r="D483" s="2"/>
      <c r="E483" s="2"/>
      <c r="F483" s="1"/>
      <c r="G483" s="1"/>
      <c r="H483" s="1"/>
      <c r="I483" s="1"/>
    </row>
    <row r="484" spans="1:9" x14ac:dyDescent="0.3">
      <c r="A484" s="1"/>
      <c r="B484" s="1"/>
      <c r="C484" s="2"/>
      <c r="D484" s="2"/>
      <c r="E484" s="2"/>
      <c r="F484" s="1"/>
      <c r="G484" s="1"/>
      <c r="H484" s="1"/>
      <c r="I484" s="1"/>
    </row>
    <row r="485" spans="1:9" x14ac:dyDescent="0.3">
      <c r="A485" s="1"/>
      <c r="B485" s="1"/>
      <c r="C485" s="2"/>
      <c r="D485" s="2"/>
      <c r="E485" s="2"/>
      <c r="F485" s="1"/>
      <c r="G485" s="1"/>
      <c r="H485" s="1"/>
      <c r="I485" s="1"/>
    </row>
    <row r="486" spans="1:9" x14ac:dyDescent="0.3">
      <c r="A486" s="1"/>
      <c r="B486" s="1"/>
      <c r="C486" s="2"/>
      <c r="D486" s="2"/>
      <c r="E486" s="2"/>
      <c r="F486" s="1"/>
      <c r="G486" s="1"/>
      <c r="H486" s="1"/>
      <c r="I486" s="1"/>
    </row>
    <row r="487" spans="1:9" x14ac:dyDescent="0.3">
      <c r="A487" s="1"/>
      <c r="B487" s="1"/>
      <c r="C487" s="2"/>
      <c r="D487" s="2"/>
      <c r="E487" s="2"/>
      <c r="F487" s="1"/>
      <c r="G487" s="1"/>
      <c r="H487" s="1"/>
      <c r="I487" s="1"/>
    </row>
    <row r="488" spans="1:9" x14ac:dyDescent="0.3">
      <c r="A488" s="1"/>
      <c r="B488" s="1"/>
      <c r="C488" s="2"/>
      <c r="D488" s="2"/>
      <c r="E488" s="2"/>
      <c r="F488" s="1"/>
      <c r="G488" s="1"/>
      <c r="H488" s="1"/>
      <c r="I488" s="1"/>
    </row>
    <row r="489" spans="1:9" x14ac:dyDescent="0.3">
      <c r="A489" s="1"/>
      <c r="B489" s="1"/>
      <c r="C489" s="2"/>
      <c r="D489" s="2"/>
      <c r="E489" s="2"/>
      <c r="F489" s="1"/>
      <c r="G489" s="1"/>
      <c r="H489" s="1"/>
      <c r="I489" s="1"/>
    </row>
    <row r="490" spans="1:9" x14ac:dyDescent="0.3">
      <c r="A490" s="1"/>
      <c r="B490" s="1"/>
      <c r="C490" s="2"/>
      <c r="D490" s="2"/>
      <c r="E490" s="2"/>
      <c r="F490" s="1"/>
      <c r="G490" s="1"/>
      <c r="H490" s="1"/>
      <c r="I490" s="1"/>
    </row>
    <row r="491" spans="1:9" x14ac:dyDescent="0.3">
      <c r="A491" s="1"/>
      <c r="B491" s="1"/>
      <c r="C491" s="2"/>
      <c r="D491" s="2"/>
      <c r="E491" s="2"/>
      <c r="F491" s="1"/>
      <c r="G491" s="1"/>
      <c r="H491" s="1"/>
      <c r="I491" s="1"/>
    </row>
    <row r="492" spans="1:9" x14ac:dyDescent="0.3">
      <c r="A492" s="1"/>
      <c r="B492" s="1"/>
      <c r="C492" s="2"/>
      <c r="D492" s="2"/>
      <c r="E492" s="2"/>
      <c r="F492" s="1"/>
      <c r="G492" s="1"/>
      <c r="H492" s="1"/>
      <c r="I492" s="1"/>
    </row>
    <row r="493" spans="1:9" x14ac:dyDescent="0.3">
      <c r="A493" s="1"/>
      <c r="B493" s="1"/>
      <c r="C493" s="2"/>
      <c r="D493" s="2"/>
      <c r="E493" s="2"/>
      <c r="F493" s="1"/>
      <c r="G493" s="1"/>
      <c r="H493" s="1"/>
      <c r="I493" s="1"/>
    </row>
    <row r="494" spans="1:9" x14ac:dyDescent="0.3">
      <c r="A494" s="1"/>
      <c r="B494" s="1"/>
      <c r="C494" s="2"/>
      <c r="D494" s="2"/>
      <c r="E494" s="2"/>
      <c r="F494" s="1"/>
      <c r="G494" s="1"/>
      <c r="H494" s="1"/>
      <c r="I494" s="1"/>
    </row>
    <row r="495" spans="1:9" x14ac:dyDescent="0.3">
      <c r="A495" s="1"/>
      <c r="B495" s="1"/>
      <c r="C495" s="2"/>
      <c r="D495" s="2"/>
      <c r="E495" s="2"/>
      <c r="F495" s="1"/>
      <c r="G495" s="1"/>
      <c r="H495" s="1"/>
      <c r="I495" s="1"/>
    </row>
    <row r="496" spans="1:9" x14ac:dyDescent="0.3">
      <c r="A496" s="1"/>
      <c r="B496" s="1"/>
      <c r="C496" s="2"/>
      <c r="D496" s="2"/>
      <c r="E496" s="2"/>
      <c r="F496" s="1"/>
      <c r="G496" s="1"/>
      <c r="H496" s="1"/>
      <c r="I496" s="1"/>
    </row>
    <row r="497" spans="1:9" x14ac:dyDescent="0.3">
      <c r="A497" s="1"/>
      <c r="B497" s="1"/>
      <c r="C497" s="2"/>
      <c r="D497" s="2"/>
      <c r="E497" s="2"/>
      <c r="F497" s="1"/>
      <c r="G497" s="1"/>
      <c r="H497" s="1"/>
      <c r="I497" s="1"/>
    </row>
    <row r="498" spans="1:9" x14ac:dyDescent="0.3">
      <c r="A498" s="1"/>
      <c r="B498" s="1"/>
      <c r="C498" s="2"/>
      <c r="D498" s="2"/>
      <c r="E498" s="2"/>
    </row>
  </sheetData>
  <mergeCells count="127">
    <mergeCell ref="A7:B7"/>
    <mergeCell ref="D25:D26"/>
    <mergeCell ref="D23:D24"/>
    <mergeCell ref="AC61:AC62"/>
    <mergeCell ref="D69:D71"/>
    <mergeCell ref="D72:D74"/>
    <mergeCell ref="D75:D78"/>
    <mergeCell ref="C41:C68"/>
    <mergeCell ref="D41:D42"/>
    <mergeCell ref="D43:D44"/>
    <mergeCell ref="D45:D46"/>
    <mergeCell ref="D29:D30"/>
    <mergeCell ref="D27:D28"/>
    <mergeCell ref="C84:E84"/>
    <mergeCell ref="W89:W91"/>
    <mergeCell ref="K89:K91"/>
    <mergeCell ref="AC89:AC91"/>
    <mergeCell ref="AI89:AI91"/>
    <mergeCell ref="Q89:Q91"/>
    <mergeCell ref="C4:E4"/>
    <mergeCell ref="C9:E9"/>
    <mergeCell ref="C8:E8"/>
    <mergeCell ref="C7:E7"/>
    <mergeCell ref="C6:E6"/>
    <mergeCell ref="D53:D54"/>
    <mergeCell ref="D55:D56"/>
    <mergeCell ref="D57:D58"/>
    <mergeCell ref="D59:D60"/>
    <mergeCell ref="D61:D62"/>
    <mergeCell ref="D63:D64"/>
    <mergeCell ref="D65:D66"/>
    <mergeCell ref="W41:W42"/>
    <mergeCell ref="AC19:AC20"/>
    <mergeCell ref="A92:E92"/>
    <mergeCell ref="Q79:Q87"/>
    <mergeCell ref="K79:K87"/>
    <mergeCell ref="AI81:AI87"/>
    <mergeCell ref="F8:K8"/>
    <mergeCell ref="C83:E83"/>
    <mergeCell ref="B85:B87"/>
    <mergeCell ref="C85:E85"/>
    <mergeCell ref="C86:E86"/>
    <mergeCell ref="C87:E87"/>
    <mergeCell ref="C88:E88"/>
    <mergeCell ref="D51:D52"/>
    <mergeCell ref="B19:B80"/>
    <mergeCell ref="D19:D20"/>
    <mergeCell ref="C19:C40"/>
    <mergeCell ref="D39:D40"/>
    <mergeCell ref="D37:D38"/>
    <mergeCell ref="D35:D36"/>
    <mergeCell ref="A8:B8"/>
    <mergeCell ref="A9:B9"/>
    <mergeCell ref="D33:D34"/>
    <mergeCell ref="D31:D32"/>
    <mergeCell ref="L8:AI8"/>
    <mergeCell ref="C69:C78"/>
    <mergeCell ref="K69:K71"/>
    <mergeCell ref="AC72:AC74"/>
    <mergeCell ref="B89:B91"/>
    <mergeCell ref="B83:B84"/>
    <mergeCell ref="AE1:AI1"/>
    <mergeCell ref="F11:K11"/>
    <mergeCell ref="L11:AI11"/>
    <mergeCell ref="X12:AC12"/>
    <mergeCell ref="AC14:AC17"/>
    <mergeCell ref="X18:AB18"/>
    <mergeCell ref="AD12:AI12"/>
    <mergeCell ref="AI14:AI17"/>
    <mergeCell ref="AD18:AH18"/>
    <mergeCell ref="R12:W12"/>
    <mergeCell ref="W14:W17"/>
    <mergeCell ref="R18:V18"/>
    <mergeCell ref="F18:J18"/>
    <mergeCell ref="L18:P18"/>
    <mergeCell ref="AC81:AC87"/>
    <mergeCell ref="W81:W87"/>
    <mergeCell ref="W75:W78"/>
    <mergeCell ref="AI63:AI66"/>
    <mergeCell ref="I1:J1"/>
    <mergeCell ref="O1:Q1"/>
    <mergeCell ref="A10:B10"/>
    <mergeCell ref="C10:E10"/>
    <mergeCell ref="D67:D68"/>
    <mergeCell ref="R14:V17"/>
    <mergeCell ref="X14:AB17"/>
    <mergeCell ref="AD14:AH17"/>
    <mergeCell ref="L93:AI93"/>
    <mergeCell ref="A4:B4"/>
    <mergeCell ref="A6:B6"/>
    <mergeCell ref="C91:E91"/>
    <mergeCell ref="F12:K12"/>
    <mergeCell ref="L12:Q12"/>
    <mergeCell ref="C13:E13"/>
    <mergeCell ref="B14:B17"/>
    <mergeCell ref="C14:E14"/>
    <mergeCell ref="K14:K17"/>
    <mergeCell ref="Q14:Q17"/>
    <mergeCell ref="C15:E15"/>
    <mergeCell ref="C16:E16"/>
    <mergeCell ref="C17:E17"/>
    <mergeCell ref="C79:E79"/>
    <mergeCell ref="C80:E80"/>
    <mergeCell ref="F94:AI94"/>
    <mergeCell ref="D21:D22"/>
    <mergeCell ref="Q25:Q28"/>
    <mergeCell ref="W21:W24"/>
    <mergeCell ref="AC29:AC40"/>
    <mergeCell ref="Q53:Q60"/>
    <mergeCell ref="AC45:AC52"/>
    <mergeCell ref="AC67:AC68"/>
    <mergeCell ref="A93:E93"/>
    <mergeCell ref="I93:J93"/>
    <mergeCell ref="A94:E94"/>
    <mergeCell ref="C89:E89"/>
    <mergeCell ref="C90:E90"/>
    <mergeCell ref="I92:J92"/>
    <mergeCell ref="O92:P92"/>
    <mergeCell ref="D47:D48"/>
    <mergeCell ref="D49:D50"/>
    <mergeCell ref="B81:B82"/>
    <mergeCell ref="C81:E81"/>
    <mergeCell ref="C82:E82"/>
    <mergeCell ref="AA92:AB92"/>
    <mergeCell ref="AG92:AH92"/>
    <mergeCell ref="U92:V92"/>
    <mergeCell ref="Q43:Q4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ECFEBB2AF4F6469A119437B4E90E21" ma:contentTypeVersion="10" ma:contentTypeDescription="Create a new document." ma:contentTypeScope="" ma:versionID="fe01401fef9a0f567be686b9fddcd3cb">
  <xsd:schema xmlns:xsd="http://www.w3.org/2001/XMLSchema" xmlns:xs="http://www.w3.org/2001/XMLSchema" xmlns:p="http://schemas.microsoft.com/office/2006/metadata/properties" xmlns:ns3="0bf7b287-4bdf-4ec3-a6bf-147a9afdb06d" targetNamespace="http://schemas.microsoft.com/office/2006/metadata/properties" ma:root="true" ma:fieldsID="0f8c79f1b7cfbf15cdbd9a27d9752c2d" ns3:_="">
    <xsd:import namespace="0bf7b287-4bdf-4ec3-a6bf-147a9afdb06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7b287-4bdf-4ec3-a6bf-147a9afdb06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9319C7-4C7F-4EFA-98C2-145258B1B9DE}">
  <ds:schemaRefs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0bf7b287-4bdf-4ec3-a6bf-147a9afdb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5E4141-2F78-4464-8C40-64388D5E9C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881FE6-804B-41E9-A7A8-DC63967D4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f7b287-4bdf-4ec3-a6bf-147a9afdb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harok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Belujský Peter</dc:creator>
  <cp:lastModifiedBy>Košlabová Natália</cp:lastModifiedBy>
  <dcterms:created xsi:type="dcterms:W3CDTF">2026-04-15T10:29:17Z</dcterms:created>
  <dcterms:modified xsi:type="dcterms:W3CDTF">2026-08-14T05:13:10Z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0x01010062ECFEBB2AF4F6469A119437B4E90E21</vt:lpwstr>
  </property>
  <property fmtid="{D5CDD505-2E9C-101B-9397-08002B2CF9AE}" pid="3" name="MSIP_Label_01033efc-6ed6-4450-9a89-3ef200846c5c_Enabled">
    <vt:lpwstr>true</vt:lpwstr>
  </property>
  <property fmtid="{D5CDD505-2E9C-101B-9397-08002B2CF9AE}" pid="4" name="MSIP_Label_01033efc-6ed6-4450-9a89-3ef200846c5c_SetDate">
    <vt:lpwstr>2026-04-29T11:10:36Z</vt:lpwstr>
  </property>
  <property fmtid="{D5CDD505-2E9C-101B-9397-08002B2CF9AE}" pid="5" name="MSIP_Label_01033efc-6ed6-4450-9a89-3ef200846c5c_Method">
    <vt:lpwstr>Standard</vt:lpwstr>
  </property>
  <property fmtid="{D5CDD505-2E9C-101B-9397-08002B2CF9AE}" pid="6" name="MSIP_Label_01033efc-6ed6-4450-9a89-3ef200846c5c_Name">
    <vt:lpwstr>01033efc-6ed6-4450-9a89-3ef200846c5c</vt:lpwstr>
  </property>
  <property fmtid="{D5CDD505-2E9C-101B-9397-08002B2CF9AE}" pid="7" name="MSIP_Label_01033efc-6ed6-4450-9a89-3ef200846c5c_SiteId">
    <vt:lpwstr>c58c41aa-ad72-46b7-930c-f1ae5878e5d9</vt:lpwstr>
  </property>
  <property fmtid="{D5CDD505-2E9C-101B-9397-08002B2CF9AE}" pid="8" name="MSIP_Label_01033efc-6ed6-4450-9a89-3ef200846c5c_ActionId">
    <vt:lpwstr>631c1c0e-2bb2-4ece-88c0-f79db52468b9</vt:lpwstr>
  </property>
  <property fmtid="{D5CDD505-2E9C-101B-9397-08002B2CF9AE}" pid="9" name="MSIP_Label_01033efc-6ed6-4450-9a89-3ef200846c5c_ContentBits">
    <vt:lpwstr>0</vt:lpwstr>
  </property>
  <property fmtid="{D5CDD505-2E9C-101B-9397-08002B2CF9AE}" pid="10" name="MSIP_Label_01033efc-6ed6-4450-9a89-3ef200846c5c_Tag">
    <vt:lpwstr>10, 3, 0, 1</vt:lpwstr>
  </property>
</Properties>
</file>